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第四季度" sheetId="1" r:id="rId1"/>
    <sheet name="第二季度" sheetId="2" r:id="rId2"/>
    <sheet name="第三季度" sheetId="3" r:id="rId3"/>
    <sheet name="第一季度" sheetId="4" r:id="rId4"/>
  </sheets>
  <calcPr calcId="144525"/>
</workbook>
</file>

<file path=xl/sharedStrings.xml><?xml version="1.0" encoding="utf-8"?>
<sst xmlns="http://schemas.openxmlformats.org/spreadsheetml/2006/main" count="109" uniqueCount="22">
  <si>
    <t>序号</t>
  </si>
  <si>
    <t>生产线</t>
  </si>
  <si>
    <t>生产取水量(立方）</t>
  </si>
  <si>
    <t>生产排水量(立方）</t>
  </si>
  <si>
    <t>生产回用水量(立方）</t>
  </si>
  <si>
    <t>生产用电量(千瓦时）</t>
  </si>
  <si>
    <t>镍电铸生产线</t>
  </si>
  <si>
    <t>外表面电镀线</t>
  </si>
  <si>
    <t>字母线</t>
  </si>
  <si>
    <t>模具电铸线</t>
  </si>
  <si>
    <t>公用单元</t>
  </si>
  <si>
    <t>记录时间：</t>
  </si>
  <si>
    <t>记录人：</t>
  </si>
  <si>
    <t>唐术波</t>
  </si>
  <si>
    <t>审核人：</t>
  </si>
  <si>
    <t>Bob</t>
  </si>
  <si>
    <t>一</t>
  </si>
  <si>
    <t>二</t>
  </si>
  <si>
    <t>三</t>
  </si>
  <si>
    <t>四</t>
  </si>
  <si>
    <t>年标准</t>
  </si>
  <si>
    <t>季标准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</si>
</sst>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Helvetica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Helvetica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23" fillId="24" borderId="3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2" borderId="1" xfId="0" applyFont="1" applyFill="1" applyBorder="1" applyAlignment="1">
      <alignment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F19" sqref="F19"/>
    </sheetView>
  </sheetViews>
  <sheetFormatPr defaultColWidth="9" defaultRowHeight="13.5" outlineLevelCol="5"/>
  <cols>
    <col min="1" max="6" width="15.625" customWidth="1"/>
  </cols>
  <sheetData>
    <row r="1" ht="30" customHeight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0" customHeight="1" spans="1:6">
      <c r="A2" s="1">
        <v>1</v>
      </c>
      <c r="B2" s="3" t="s">
        <v>6</v>
      </c>
      <c r="C2" s="1"/>
      <c r="D2" s="1"/>
      <c r="E2" s="1"/>
      <c r="F2" s="1"/>
    </row>
    <row r="3" ht="30" customHeight="1" spans="1:6">
      <c r="A3" s="1">
        <v>2</v>
      </c>
      <c r="B3" s="3" t="s">
        <v>7</v>
      </c>
      <c r="C3" s="1"/>
      <c r="D3" s="1"/>
      <c r="E3" s="1"/>
      <c r="F3" s="1"/>
    </row>
    <row r="4" ht="30" customHeight="1" spans="1:6">
      <c r="A4" s="1">
        <v>3</v>
      </c>
      <c r="B4" s="3" t="s">
        <v>8</v>
      </c>
      <c r="C4" s="1"/>
      <c r="D4" s="1"/>
      <c r="E4" s="1"/>
      <c r="F4" s="1"/>
    </row>
    <row r="5" ht="30" customHeight="1" spans="1:6">
      <c r="A5" s="1">
        <v>4</v>
      </c>
      <c r="B5" s="3" t="s">
        <v>9</v>
      </c>
      <c r="C5" s="1"/>
      <c r="D5" s="1"/>
      <c r="E5" s="1"/>
      <c r="F5" s="1"/>
    </row>
    <row r="6" ht="30" customHeight="1" spans="1:6">
      <c r="A6" s="1">
        <v>5</v>
      </c>
      <c r="B6" s="4" t="s">
        <v>10</v>
      </c>
      <c r="C6" s="1"/>
      <c r="D6" s="1"/>
      <c r="E6" s="1"/>
      <c r="F6" s="1"/>
    </row>
    <row r="7" ht="30" customHeight="1"/>
    <row r="8" ht="30" customHeight="1" spans="2:6">
      <c r="B8" s="11" t="s">
        <v>11</v>
      </c>
      <c r="C8" s="12"/>
      <c r="F8" s="13"/>
    </row>
    <row r="9" ht="30" customHeight="1" spans="2:3">
      <c r="B9" s="14" t="s">
        <v>12</v>
      </c>
      <c r="C9" s="15" t="s">
        <v>13</v>
      </c>
    </row>
    <row r="10" ht="30" customHeight="1" spans="2:3">
      <c r="B10" s="14" t="s">
        <v>14</v>
      </c>
      <c r="C10" s="15" t="s">
        <v>15</v>
      </c>
    </row>
  </sheetData>
  <conditionalFormatting sqref="C1:F1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D10" sqref="D10"/>
    </sheetView>
  </sheetViews>
  <sheetFormatPr defaultColWidth="9" defaultRowHeight="13.5" outlineLevelCol="5"/>
  <cols>
    <col min="1" max="6" width="15.625" customWidth="1"/>
  </cols>
  <sheetData>
    <row r="1" ht="30" customHeight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0" customHeight="1" spans="1:6">
      <c r="A2" s="1">
        <v>1</v>
      </c>
      <c r="B2" s="3" t="s">
        <v>6</v>
      </c>
      <c r="C2" s="1"/>
      <c r="D2" s="1"/>
      <c r="E2" s="1"/>
      <c r="F2" s="1"/>
    </row>
    <row r="3" ht="30" customHeight="1" spans="1:6">
      <c r="A3" s="1">
        <v>2</v>
      </c>
      <c r="B3" s="3" t="s">
        <v>7</v>
      </c>
      <c r="C3" s="1"/>
      <c r="D3" s="1"/>
      <c r="E3" s="1"/>
      <c r="F3" s="1"/>
    </row>
    <row r="4" ht="30" customHeight="1" spans="1:6">
      <c r="A4" s="1">
        <v>3</v>
      </c>
      <c r="B4" s="3" t="s">
        <v>8</v>
      </c>
      <c r="C4" s="1"/>
      <c r="D4" s="1"/>
      <c r="E4" s="1"/>
      <c r="F4" s="1"/>
    </row>
    <row r="5" ht="30" customHeight="1" spans="1:6">
      <c r="A5" s="1">
        <v>4</v>
      </c>
      <c r="B5" s="3" t="s">
        <v>9</v>
      </c>
      <c r="C5" s="1"/>
      <c r="D5" s="1"/>
      <c r="E5" s="1"/>
      <c r="F5" s="1"/>
    </row>
    <row r="6" ht="30" customHeight="1" spans="1:6">
      <c r="A6" s="1">
        <v>5</v>
      </c>
      <c r="B6" s="4" t="s">
        <v>10</v>
      </c>
      <c r="C6" s="1"/>
      <c r="D6" s="1"/>
      <c r="E6" s="1"/>
      <c r="F6" s="1"/>
    </row>
    <row r="7" ht="30" customHeight="1"/>
    <row r="8" ht="30" customHeight="1" spans="2:6">
      <c r="B8" s="11" t="s">
        <v>11</v>
      </c>
      <c r="C8" s="12">
        <v>44377</v>
      </c>
      <c r="F8" s="13"/>
    </row>
    <row r="9" ht="30" customHeight="1" spans="2:3">
      <c r="B9" s="14" t="s">
        <v>12</v>
      </c>
      <c r="C9" s="15" t="s">
        <v>13</v>
      </c>
    </row>
    <row r="10" ht="30" customHeight="1" spans="2:3">
      <c r="B10" s="14" t="s">
        <v>14</v>
      </c>
      <c r="C10" s="15" t="s">
        <v>15</v>
      </c>
    </row>
  </sheetData>
  <conditionalFormatting sqref="C1:F1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" sqref="C2:F6"/>
    </sheetView>
  </sheetViews>
  <sheetFormatPr defaultColWidth="9" defaultRowHeight="13.5" outlineLevelCol="5"/>
  <cols>
    <col min="1" max="6" width="15.625" customWidth="1"/>
  </cols>
  <sheetData>
    <row r="1" ht="35.1" customHeight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5.1" customHeight="1" spans="1:6">
      <c r="A2" s="1">
        <v>1</v>
      </c>
      <c r="B2" s="3" t="s">
        <v>6</v>
      </c>
      <c r="C2" s="1"/>
      <c r="D2" s="1"/>
      <c r="E2" s="1"/>
      <c r="F2" s="1"/>
    </row>
    <row r="3" ht="35.1" customHeight="1" spans="1:6">
      <c r="A3" s="1">
        <v>2</v>
      </c>
      <c r="B3" s="3" t="s">
        <v>7</v>
      </c>
      <c r="C3" s="1"/>
      <c r="D3" s="1"/>
      <c r="E3" s="1"/>
      <c r="F3" s="1"/>
    </row>
    <row r="4" ht="35.1" customHeight="1" spans="1:6">
      <c r="A4" s="1">
        <v>3</v>
      </c>
      <c r="B4" s="3" t="s">
        <v>8</v>
      </c>
      <c r="C4" s="1"/>
      <c r="D4" s="1"/>
      <c r="E4" s="1"/>
      <c r="F4" s="1"/>
    </row>
    <row r="5" ht="35.1" customHeight="1" spans="1:6">
      <c r="A5" s="1">
        <v>4</v>
      </c>
      <c r="B5" s="3" t="s">
        <v>9</v>
      </c>
      <c r="C5" s="1"/>
      <c r="D5" s="1"/>
      <c r="E5" s="1"/>
      <c r="F5" s="1"/>
    </row>
    <row r="6" ht="35.1" customHeight="1" spans="1:6">
      <c r="A6" s="1">
        <v>5</v>
      </c>
      <c r="B6" s="4" t="s">
        <v>10</v>
      </c>
      <c r="C6" s="1"/>
      <c r="D6" s="1"/>
      <c r="E6" s="1"/>
      <c r="F6" s="1"/>
    </row>
    <row r="7" ht="35.1" customHeight="1"/>
    <row r="8" ht="35.1" customHeight="1" spans="2:6">
      <c r="B8" s="11" t="s">
        <v>11</v>
      </c>
      <c r="C8" s="12">
        <v>44479</v>
      </c>
      <c r="F8" s="13"/>
    </row>
    <row r="9" ht="35.1" customHeight="1" spans="2:3">
      <c r="B9" s="14" t="s">
        <v>12</v>
      </c>
      <c r="C9" s="15" t="s">
        <v>13</v>
      </c>
    </row>
    <row r="10" ht="35.1" customHeight="1" spans="2:3">
      <c r="B10" s="14" t="s">
        <v>14</v>
      </c>
      <c r="C10" s="15" t="s">
        <v>15</v>
      </c>
    </row>
  </sheetData>
  <conditionalFormatting sqref="C1:F1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8"/>
  <sheetViews>
    <sheetView tabSelected="1" zoomScale="85" zoomScaleNormal="85" workbookViewId="0">
      <selection activeCell="I26" sqref="I26"/>
    </sheetView>
  </sheetViews>
  <sheetFormatPr defaultColWidth="9" defaultRowHeight="13.5"/>
  <cols>
    <col min="1" max="1" width="9" customWidth="1"/>
    <col min="2" max="2" width="13" customWidth="1"/>
    <col min="3" max="6" width="15.625" customWidth="1"/>
    <col min="7" max="7" width="5.25" customWidth="1"/>
    <col min="8" max="8" width="6.375" customWidth="1"/>
    <col min="9" max="9" width="12.25" customWidth="1"/>
    <col min="10" max="10" width="14.75" customWidth="1"/>
    <col min="11" max="11" width="16.375" customWidth="1"/>
    <col min="12" max="12" width="15.25" customWidth="1"/>
    <col min="13" max="13" width="19.625" customWidth="1"/>
    <col min="15" max="15" width="6.25" customWidth="1"/>
    <col min="16" max="16" width="12.375" customWidth="1"/>
    <col min="17" max="17" width="17.75" customWidth="1"/>
    <col min="18" max="18" width="18.25" customWidth="1"/>
    <col min="19" max="20" width="20.25" customWidth="1"/>
  </cols>
  <sheetData>
    <row r="1" ht="35.1" customHeight="1" spans="1:34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O1" s="1" t="s">
        <v>0</v>
      </c>
      <c r="P1" s="1" t="s">
        <v>1</v>
      </c>
      <c r="Q1" s="1" t="s">
        <v>2</v>
      </c>
      <c r="R1" s="1" t="s">
        <v>3</v>
      </c>
      <c r="S1" s="1" t="s">
        <v>4</v>
      </c>
      <c r="T1" s="1" t="s">
        <v>5</v>
      </c>
      <c r="V1" s="6" t="s">
        <v>0</v>
      </c>
      <c r="W1" s="6" t="s">
        <v>1</v>
      </c>
      <c r="X1" s="2" t="s">
        <v>2</v>
      </c>
      <c r="Y1" s="2" t="s">
        <v>3</v>
      </c>
      <c r="Z1" s="2" t="s">
        <v>4</v>
      </c>
      <c r="AA1" s="2" t="s">
        <v>5</v>
      </c>
      <c r="AC1" s="6" t="s">
        <v>0</v>
      </c>
      <c r="AD1" s="6" t="s">
        <v>1</v>
      </c>
      <c r="AE1" s="2" t="s">
        <v>2</v>
      </c>
      <c r="AF1" s="2" t="s">
        <v>3</v>
      </c>
      <c r="AG1" s="2" t="s">
        <v>4</v>
      </c>
      <c r="AH1" s="2" t="s">
        <v>5</v>
      </c>
    </row>
    <row r="2" ht="35.1" customHeight="1" spans="1:34">
      <c r="A2" s="1">
        <v>1</v>
      </c>
      <c r="B2" s="3" t="s">
        <v>6</v>
      </c>
      <c r="C2" s="1">
        <v>2380</v>
      </c>
      <c r="D2" s="1">
        <v>1872</v>
      </c>
      <c r="E2" s="1">
        <v>508</v>
      </c>
      <c r="F2" s="1">
        <v>656147</v>
      </c>
      <c r="H2" s="1">
        <v>1</v>
      </c>
      <c r="I2" s="1" t="s">
        <v>6</v>
      </c>
      <c r="J2" s="1">
        <v>2289</v>
      </c>
      <c r="K2" s="1">
        <v>1790</v>
      </c>
      <c r="L2" s="1">
        <v>499</v>
      </c>
      <c r="M2" s="1">
        <v>606553</v>
      </c>
      <c r="O2" s="1">
        <v>1</v>
      </c>
      <c r="P2" s="1" t="s">
        <v>6</v>
      </c>
      <c r="Q2" s="1">
        <v>3070</v>
      </c>
      <c r="R2" s="1">
        <v>2599</v>
      </c>
      <c r="S2" s="1">
        <v>471</v>
      </c>
      <c r="T2" s="1">
        <v>691472</v>
      </c>
      <c r="V2" s="6">
        <v>1</v>
      </c>
      <c r="W2" s="8" t="s">
        <v>6</v>
      </c>
      <c r="X2" s="6">
        <v>2015</v>
      </c>
      <c r="Y2" s="6">
        <v>1508</v>
      </c>
      <c r="Z2" s="6">
        <v>507</v>
      </c>
      <c r="AA2" s="6">
        <v>571905</v>
      </c>
      <c r="AC2" s="10"/>
      <c r="AD2" s="8" t="s">
        <v>6</v>
      </c>
      <c r="AE2" s="10">
        <f>C2+J2+Q2+X2</f>
        <v>9754</v>
      </c>
      <c r="AF2" s="10">
        <f>D2+K2+R2+Y2</f>
        <v>7769</v>
      </c>
      <c r="AG2" s="10">
        <f>E2+L2+S2+Z2</f>
        <v>1985</v>
      </c>
      <c r="AH2" s="10">
        <f>F2+M2+T2+AA2</f>
        <v>2526077</v>
      </c>
    </row>
    <row r="3" ht="35.1" customHeight="1" spans="1:34">
      <c r="A3" s="1">
        <v>2</v>
      </c>
      <c r="B3" s="3" t="s">
        <v>7</v>
      </c>
      <c r="C3" s="1">
        <v>12</v>
      </c>
      <c r="D3" s="1">
        <v>12</v>
      </c>
      <c r="E3" s="1">
        <v>0</v>
      </c>
      <c r="F3" s="1">
        <v>0</v>
      </c>
      <c r="H3" s="1">
        <v>2</v>
      </c>
      <c r="I3" s="1" t="s">
        <v>7</v>
      </c>
      <c r="J3" s="1">
        <v>13</v>
      </c>
      <c r="K3" s="1">
        <v>13</v>
      </c>
      <c r="L3" s="1">
        <v>0</v>
      </c>
      <c r="M3" s="1">
        <v>1960</v>
      </c>
      <c r="O3" s="1">
        <v>2</v>
      </c>
      <c r="P3" s="1" t="s">
        <v>7</v>
      </c>
      <c r="Q3" s="1">
        <v>15.5</v>
      </c>
      <c r="R3" s="1">
        <v>15.5</v>
      </c>
      <c r="S3" s="1">
        <v>0</v>
      </c>
      <c r="T3" s="1">
        <v>6140</v>
      </c>
      <c r="V3" s="6">
        <v>2</v>
      </c>
      <c r="W3" s="8" t="s">
        <v>7</v>
      </c>
      <c r="X3" s="6">
        <v>1931.6</v>
      </c>
      <c r="Y3" s="6">
        <v>1931.6</v>
      </c>
      <c r="Z3" s="6">
        <v>0</v>
      </c>
      <c r="AA3" s="6">
        <v>16740</v>
      </c>
      <c r="AC3" s="10"/>
      <c r="AD3" s="8" t="s">
        <v>7</v>
      </c>
      <c r="AE3" s="10">
        <f>C3+J3+Q3+X3</f>
        <v>1972.1</v>
      </c>
      <c r="AF3" s="10">
        <f>D3+K3+R3+Y3</f>
        <v>1972.1</v>
      </c>
      <c r="AG3" s="10">
        <f>E3+L3+S3+Z3</f>
        <v>0</v>
      </c>
      <c r="AH3" s="10">
        <f>F3+M3+T3+AA3</f>
        <v>24840</v>
      </c>
    </row>
    <row r="4" ht="35.1" customHeight="1" spans="1:34">
      <c r="A4" s="1">
        <v>3</v>
      </c>
      <c r="B4" s="3" t="s">
        <v>8</v>
      </c>
      <c r="C4" s="1">
        <v>1998</v>
      </c>
      <c r="D4" s="1">
        <v>1288.5</v>
      </c>
      <c r="E4" s="1">
        <v>709.5</v>
      </c>
      <c r="F4" s="1">
        <v>132528</v>
      </c>
      <c r="H4" s="1">
        <v>3</v>
      </c>
      <c r="I4" s="1" t="s">
        <v>8</v>
      </c>
      <c r="J4" s="1">
        <v>2287</v>
      </c>
      <c r="K4" s="1">
        <v>1548.5</v>
      </c>
      <c r="L4" s="1">
        <v>738.5</v>
      </c>
      <c r="M4" s="1">
        <v>170138</v>
      </c>
      <c r="O4" s="1">
        <v>3</v>
      </c>
      <c r="P4" s="1" t="s">
        <v>8</v>
      </c>
      <c r="Q4" s="1">
        <v>2023</v>
      </c>
      <c r="R4" s="1">
        <v>1313</v>
      </c>
      <c r="S4" s="1">
        <v>710</v>
      </c>
      <c r="T4" s="1">
        <v>168482</v>
      </c>
      <c r="V4" s="6">
        <v>3</v>
      </c>
      <c r="W4" s="8" t="s">
        <v>8</v>
      </c>
      <c r="X4" s="6">
        <v>1771</v>
      </c>
      <c r="Y4" s="6">
        <v>1119</v>
      </c>
      <c r="Z4" s="6">
        <v>652</v>
      </c>
      <c r="AA4" s="6">
        <v>142542</v>
      </c>
      <c r="AC4" s="10"/>
      <c r="AD4" s="8" t="s">
        <v>8</v>
      </c>
      <c r="AE4" s="10">
        <f>C4+J4+Q4+X4</f>
        <v>8079</v>
      </c>
      <c r="AF4" s="10">
        <f>D4+K4+R4+Y4</f>
        <v>5269</v>
      </c>
      <c r="AG4" s="10">
        <f>E4+L4+S4+Z4</f>
        <v>2810</v>
      </c>
      <c r="AH4" s="10">
        <f>F4+M4+T4+AA4</f>
        <v>613690</v>
      </c>
    </row>
    <row r="5" ht="35.1" customHeight="1" spans="1:34">
      <c r="A5" s="1">
        <v>4</v>
      </c>
      <c r="B5" s="3" t="s">
        <v>9</v>
      </c>
      <c r="C5" s="1">
        <v>469</v>
      </c>
      <c r="D5" s="1">
        <v>469</v>
      </c>
      <c r="E5" s="1">
        <v>0</v>
      </c>
      <c r="F5" s="1">
        <v>203707</v>
      </c>
      <c r="H5" s="1">
        <v>4</v>
      </c>
      <c r="I5" s="1" t="s">
        <v>9</v>
      </c>
      <c r="J5" s="1">
        <v>445</v>
      </c>
      <c r="K5" s="1">
        <v>445</v>
      </c>
      <c r="L5" s="1">
        <v>0</v>
      </c>
      <c r="M5" s="1">
        <v>233677</v>
      </c>
      <c r="O5" s="1">
        <v>4</v>
      </c>
      <c r="P5" s="1" t="s">
        <v>9</v>
      </c>
      <c r="Q5" s="1">
        <v>447</v>
      </c>
      <c r="R5" s="1">
        <v>447</v>
      </c>
      <c r="S5" s="1">
        <v>0</v>
      </c>
      <c r="T5" s="1">
        <v>255397</v>
      </c>
      <c r="V5" s="6">
        <v>4</v>
      </c>
      <c r="W5" s="8" t="s">
        <v>9</v>
      </c>
      <c r="X5" s="6">
        <v>462</v>
      </c>
      <c r="Y5" s="6">
        <v>462</v>
      </c>
      <c r="Z5" s="6">
        <v>0</v>
      </c>
      <c r="AA5" s="6">
        <v>212589</v>
      </c>
      <c r="AC5" s="10"/>
      <c r="AD5" s="8" t="s">
        <v>9</v>
      </c>
      <c r="AE5" s="10">
        <f>C5+J5+Q5+X5</f>
        <v>1823</v>
      </c>
      <c r="AF5" s="10">
        <f>D5+K5+R5+Y5</f>
        <v>1823</v>
      </c>
      <c r="AG5" s="10">
        <f>E5+L5+S5+Z5</f>
        <v>0</v>
      </c>
      <c r="AH5" s="10">
        <f>F5+M5+T5+AA5</f>
        <v>905370</v>
      </c>
    </row>
    <row r="6" ht="35.1" customHeight="1" spans="1:34">
      <c r="A6" s="1">
        <v>5</v>
      </c>
      <c r="B6" s="4" t="s">
        <v>10</v>
      </c>
      <c r="C6" s="1">
        <v>538</v>
      </c>
      <c r="D6" s="1">
        <v>538</v>
      </c>
      <c r="E6" s="1">
        <v>0</v>
      </c>
      <c r="F6" s="1">
        <v>350419</v>
      </c>
      <c r="H6" s="1">
        <v>5</v>
      </c>
      <c r="I6" s="1" t="s">
        <v>10</v>
      </c>
      <c r="J6" s="1">
        <v>801</v>
      </c>
      <c r="K6" s="1">
        <v>801</v>
      </c>
      <c r="L6" s="1">
        <v>0</v>
      </c>
      <c r="M6" s="1">
        <v>393352</v>
      </c>
      <c r="O6" s="1">
        <v>5</v>
      </c>
      <c r="P6" s="1" t="s">
        <v>10</v>
      </c>
      <c r="Q6" s="1">
        <v>1055</v>
      </c>
      <c r="R6" s="1">
        <v>1055</v>
      </c>
      <c r="S6" s="1">
        <v>0</v>
      </c>
      <c r="T6" s="1">
        <v>479046</v>
      </c>
      <c r="V6" s="6">
        <v>5</v>
      </c>
      <c r="W6" s="9" t="s">
        <v>10</v>
      </c>
      <c r="X6" s="6">
        <v>539</v>
      </c>
      <c r="Y6" s="6">
        <v>539</v>
      </c>
      <c r="Z6" s="6">
        <v>0</v>
      </c>
      <c r="AA6" s="6">
        <v>433503</v>
      </c>
      <c r="AC6" s="10"/>
      <c r="AD6" s="9" t="s">
        <v>10</v>
      </c>
      <c r="AE6" s="10">
        <f>C6+J6+Q6+X6</f>
        <v>2933</v>
      </c>
      <c r="AF6" s="10">
        <f>D6+K6+R6+Y6</f>
        <v>2933</v>
      </c>
      <c r="AG6" s="10">
        <f>E6+L6+S6+Z6</f>
        <v>0</v>
      </c>
      <c r="AH6" s="10">
        <f>F6+M6+T6+AA6</f>
        <v>1656320</v>
      </c>
    </row>
    <row r="7" ht="35.1" customHeight="1" spans="2:34">
      <c r="B7" t="s">
        <v>16</v>
      </c>
      <c r="C7" s="5">
        <f>SUM(C2:C6)</f>
        <v>5397</v>
      </c>
      <c r="D7" s="5">
        <f>SUM(D2:D6)</f>
        <v>4179.5</v>
      </c>
      <c r="E7" s="5">
        <f>SUM(E2:E6)</f>
        <v>1217.5</v>
      </c>
      <c r="F7" s="5">
        <f>SUM(F2:F6)</f>
        <v>1342801</v>
      </c>
      <c r="AE7">
        <f>SUM(AE2:AE6)</f>
        <v>24561.1</v>
      </c>
      <c r="AF7">
        <f>SUM(AF2:AF6)</f>
        <v>19766.1</v>
      </c>
      <c r="AG7">
        <f>SUM(AG2:AG6)</f>
        <v>4795</v>
      </c>
      <c r="AH7">
        <f>SUM(AH2:AH6)</f>
        <v>5726297</v>
      </c>
    </row>
    <row r="8" ht="35.1" customHeight="1" spans="2:13">
      <c r="B8" t="s">
        <v>17</v>
      </c>
      <c r="C8" s="5">
        <v>5835</v>
      </c>
      <c r="D8" s="5">
        <v>4597.5</v>
      </c>
      <c r="E8" s="5">
        <v>1237.5</v>
      </c>
      <c r="F8" s="5">
        <v>1405680</v>
      </c>
      <c r="H8" s="6"/>
      <c r="I8" s="6"/>
      <c r="J8" s="2"/>
      <c r="K8" s="2"/>
      <c r="L8" s="2"/>
      <c r="M8" s="2"/>
    </row>
    <row r="9" ht="35.1" customHeight="1" spans="2:13">
      <c r="B9" t="s">
        <v>18</v>
      </c>
      <c r="C9" s="5">
        <v>6610.5</v>
      </c>
      <c r="D9" s="5">
        <v>5429.5</v>
      </c>
      <c r="E9" s="5">
        <v>1181</v>
      </c>
      <c r="F9" s="5">
        <v>1600537</v>
      </c>
      <c r="H9" s="6"/>
      <c r="I9" s="8"/>
      <c r="J9" s="6"/>
      <c r="K9" s="6"/>
      <c r="L9" s="6"/>
      <c r="M9" s="6"/>
    </row>
    <row r="10" ht="35.1" customHeight="1" spans="2:13">
      <c r="B10" t="s">
        <v>19</v>
      </c>
      <c r="C10" s="5">
        <v>6718.6</v>
      </c>
      <c r="D10" s="5">
        <v>5559.6</v>
      </c>
      <c r="E10" s="5">
        <v>1159</v>
      </c>
      <c r="F10" s="5">
        <v>1377279</v>
      </c>
      <c r="H10" s="6"/>
      <c r="I10" s="8"/>
      <c r="J10" s="6"/>
      <c r="K10" s="6"/>
      <c r="L10" s="6"/>
      <c r="M10" s="6"/>
    </row>
    <row r="11" ht="14.25" spans="3:13">
      <c r="C11">
        <f>SUM(C7:C10)</f>
        <v>24561.1</v>
      </c>
      <c r="D11">
        <f>SUM(D7:D10)</f>
        <v>19766.1</v>
      </c>
      <c r="E11">
        <f>SUM(E7:E10)</f>
        <v>4795</v>
      </c>
      <c r="F11">
        <f>SUM(F7:F10)</f>
        <v>5726297</v>
      </c>
      <c r="H11" s="6"/>
      <c r="I11" s="8"/>
      <c r="J11" s="6"/>
      <c r="K11" s="6"/>
      <c r="L11" s="6"/>
      <c r="M11" s="6"/>
    </row>
    <row r="12" ht="14.25" spans="8:13">
      <c r="H12" s="6"/>
      <c r="I12" s="8"/>
      <c r="J12" s="6"/>
      <c r="K12" s="6"/>
      <c r="L12" s="6"/>
      <c r="M12" s="6"/>
    </row>
    <row r="13" spans="8:13">
      <c r="H13" s="6"/>
      <c r="I13" s="9"/>
      <c r="J13" s="6"/>
      <c r="K13" s="6"/>
      <c r="L13" s="6"/>
      <c r="M13" s="6"/>
    </row>
    <row r="15" spans="1:6">
      <c r="A15" s="7" t="s">
        <v>20</v>
      </c>
      <c r="B15" s="7"/>
      <c r="C15" s="7">
        <v>57201</v>
      </c>
      <c r="D15" s="7">
        <v>50850</v>
      </c>
      <c r="E15" s="7"/>
      <c r="F15" s="7">
        <v>636</v>
      </c>
    </row>
    <row r="18" spans="1:6">
      <c r="A18" s="7" t="s">
        <v>21</v>
      </c>
      <c r="B18" s="7"/>
      <c r="C18" s="7">
        <f>C15/4</f>
        <v>14300.25</v>
      </c>
      <c r="D18" s="7">
        <f>D15/4</f>
        <v>12712.5</v>
      </c>
      <c r="E18" s="7">
        <f>E15/4</f>
        <v>0</v>
      </c>
      <c r="F18" s="7">
        <f>F15/4</f>
        <v>159</v>
      </c>
    </row>
  </sheetData>
  <conditionalFormatting sqref="C1:F1">
    <cfRule type="duplicateValues" dxfId="0" priority="4"/>
  </conditionalFormatting>
  <conditionalFormatting sqref="X1:AA1">
    <cfRule type="duplicateValues" dxfId="0" priority="2"/>
  </conditionalFormatting>
  <conditionalFormatting sqref="AE1:AH1">
    <cfRule type="duplicateValues" dxfId="0" priority="1"/>
  </conditionalFormatting>
  <conditionalFormatting sqref="J8:M8">
    <cfRule type="duplicateValues" dxfId="0" priority="3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第四季度</vt:lpstr>
      <vt:lpstr>第二季度</vt:lpstr>
      <vt:lpstr>第三季度</vt:lpstr>
      <vt:lpstr>第一季度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2022-01-13T08:43:31Z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85B873A3749C44F6B8FD717338902D75</vt:lpwstr>
  </property>
  <property fmtid="{D5CDD505-2E9C-101B-9397-08002B2CF9AE}" pid="3" name="KSOProductBuildVer">
    <vt:lpwstr>2052-11.1.0.11294</vt:lpwstr>
  </property>
</Properties>
</file>