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 activeTab="5"/>
  </bookViews>
  <sheets>
    <sheet name="2021.1月" sheetId="1" r:id="rId1"/>
    <sheet name="2021.2月" sheetId="2" r:id="rId2"/>
    <sheet name="2021.3月" sheetId="3" r:id="rId3"/>
    <sheet name="2021.4月" sheetId="4" r:id="rId4"/>
    <sheet name="2021.5月" sheetId="5" r:id="rId5"/>
    <sheet name="2021.6月" sheetId="6" r:id="rId6"/>
    <sheet name="7月" sheetId="7" r:id="rId7"/>
    <sheet name="8月 " sheetId="8" r:id="rId8"/>
    <sheet name="9月" sheetId="9" r:id="rId9"/>
    <sheet name="10月" sheetId="10" r:id="rId10"/>
    <sheet name="11月" sheetId="11" r:id="rId11"/>
    <sheet name="12月" sheetId="12" r:id="rId12"/>
  </sheets>
  <calcPr calcId="125725"/>
</workbook>
</file>

<file path=xl/calcChain.xml><?xml version="1.0" encoding="utf-8"?>
<calcChain xmlns="http://schemas.openxmlformats.org/spreadsheetml/2006/main">
  <c r="G157" i="5"/>
  <c r="G126"/>
  <c r="G65"/>
  <c r="G65" i="3"/>
  <c r="G126"/>
  <c r="G157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157" i="12"/>
  <c r="G127"/>
  <c r="G157" i="8"/>
  <c r="G65"/>
  <c r="G157" i="7"/>
  <c r="G126"/>
  <c r="G65"/>
  <c r="G155" i="4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8" i="5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5" i="6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8" i="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8" i="8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5" i="9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5" i="10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5" i="11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8" i="12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8" i="3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66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5" i="2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5" i="1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</calcChain>
</file>

<file path=xl/sharedStrings.xml><?xml version="1.0" encoding="utf-8"?>
<sst xmlns="http://schemas.openxmlformats.org/spreadsheetml/2006/main" count="585" uniqueCount="60">
  <si>
    <t>中山市红棉电镀有限公司</t>
  </si>
  <si>
    <t>生产情况表</t>
  </si>
  <si>
    <t>生产线/生产车间</t>
  </si>
  <si>
    <t>日期</t>
  </si>
  <si>
    <t>开工时间</t>
  </si>
  <si>
    <t>生产小时数（h）</t>
  </si>
  <si>
    <t>设计生产能力</t>
  </si>
  <si>
    <t>生产负荷</t>
  </si>
  <si>
    <t>产品产量</t>
  </si>
  <si>
    <t>开始</t>
  </si>
  <si>
    <t>结束</t>
  </si>
  <si>
    <t>设计年生产时间</t>
  </si>
  <si>
    <t>产品名称</t>
  </si>
  <si>
    <t>产量（平方）</t>
  </si>
  <si>
    <t>退镀线</t>
  </si>
  <si>
    <t>/</t>
  </si>
  <si>
    <t>字母线</t>
  </si>
  <si>
    <t>休息</t>
    <phoneticPr fontId="1" type="noConversion"/>
  </si>
  <si>
    <t>商标字母
60000平方/年
200平方/日 4800小时/年
16小时/日</t>
  </si>
  <si>
    <t>商标字母</t>
  </si>
  <si>
    <t>外表面电镀线</t>
  </si>
  <si>
    <t>商标成品
12000平方/年
40平方/日 
4800小时/年
16小时/日</t>
  </si>
  <si>
    <t>商标成品</t>
  </si>
  <si>
    <t>镍电铸生产线</t>
  </si>
  <si>
    <t>商标
48000平方/年
160平方/日 
4800小时/年
16小时/日</t>
  </si>
  <si>
    <t>商标</t>
  </si>
  <si>
    <t>模具电铸线</t>
  </si>
  <si>
    <t>商标模具
310平方/年
1.03平方/日 
4800小时/年
16小时/日</t>
  </si>
  <si>
    <t>商标模具</t>
  </si>
  <si>
    <t>公用单元</t>
  </si>
  <si>
    <t>配套系统</t>
  </si>
  <si>
    <t>记录人：</t>
  </si>
  <si>
    <t>审核人：</t>
  </si>
  <si>
    <t>唐术波</t>
    <phoneticPr fontId="1" type="noConversion"/>
  </si>
  <si>
    <t>Bob</t>
    <phoneticPr fontId="1" type="noConversion"/>
  </si>
  <si>
    <t>唐术波</t>
    <phoneticPr fontId="1" type="noConversion"/>
  </si>
  <si>
    <t>Bob</t>
    <phoneticPr fontId="1" type="noConversion"/>
  </si>
  <si>
    <t>唐术波</t>
    <phoneticPr fontId="1" type="noConversion"/>
  </si>
  <si>
    <t>Bob</t>
    <phoneticPr fontId="1" type="noConversion"/>
  </si>
  <si>
    <t>唐术波</t>
    <phoneticPr fontId="1" type="noConversion"/>
  </si>
  <si>
    <t xml:space="preserve">Bob </t>
    <phoneticPr fontId="1" type="noConversion"/>
  </si>
  <si>
    <t>唐术波</t>
    <phoneticPr fontId="1" type="noConversion"/>
  </si>
  <si>
    <t xml:space="preserve">Bob </t>
    <phoneticPr fontId="1" type="noConversion"/>
  </si>
  <si>
    <t>唐术波</t>
    <phoneticPr fontId="1" type="noConversion"/>
  </si>
  <si>
    <t>Bob</t>
    <phoneticPr fontId="1" type="noConversion"/>
  </si>
  <si>
    <t>唐术波</t>
    <phoneticPr fontId="1" type="noConversion"/>
  </si>
  <si>
    <t>Bob</t>
    <phoneticPr fontId="1" type="noConversion"/>
  </si>
  <si>
    <t>张雄文</t>
    <phoneticPr fontId="1" type="noConversion"/>
  </si>
  <si>
    <t>唐术波</t>
    <phoneticPr fontId="1" type="noConversion"/>
  </si>
  <si>
    <t>唐术波</t>
    <phoneticPr fontId="1" type="noConversion"/>
  </si>
  <si>
    <t xml:space="preserve">Bob </t>
    <phoneticPr fontId="1" type="noConversion"/>
  </si>
  <si>
    <t>记录人：</t>
    <phoneticPr fontId="1" type="noConversion"/>
  </si>
  <si>
    <t>唐术波</t>
    <phoneticPr fontId="1" type="noConversion"/>
  </si>
  <si>
    <t>Bob</t>
    <phoneticPr fontId="1" type="noConversion"/>
  </si>
  <si>
    <t>唐术波</t>
    <phoneticPr fontId="1" type="noConversion"/>
  </si>
  <si>
    <t>Bob</t>
    <phoneticPr fontId="1" type="noConversion"/>
  </si>
  <si>
    <t>记录人：</t>
    <phoneticPr fontId="1" type="noConversion"/>
  </si>
  <si>
    <t>唐术波</t>
    <phoneticPr fontId="1" type="noConversion"/>
  </si>
  <si>
    <t>Bob</t>
    <phoneticPr fontId="1" type="noConversion"/>
  </si>
  <si>
    <t>春节放假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</si>
</sst>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name val="宋体"/>
      <charset val="134"/>
    </font>
    <font>
      <b/>
      <sz val="16"/>
      <color rgb="FF000000"/>
      <name val="宋体"/>
      <charset val="134"/>
    </font>
    <font>
      <b/>
      <sz val="14"/>
      <name val="宋体"/>
      <charset val="134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20" fontId="2" fillId="0" borderId="1" xfId="0" applyNumberFormat="1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 wrapText="1"/>
    </xf>
    <xf numFmtId="9" fontId="0" fillId="0" borderId="3" xfId="0" applyNumberForma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57" fontId="5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8"/>
  <sheetViews>
    <sheetView topLeftCell="A123" workbookViewId="0">
      <selection activeCell="I127" sqref="I127:I155"/>
    </sheetView>
  </sheetViews>
  <sheetFormatPr defaultRowHeight="13.5"/>
  <cols>
    <col min="1" max="1" width="13.75" customWidth="1"/>
    <col min="2" max="2" width="12.25" customWidth="1"/>
    <col min="5" max="5" width="13.75" customWidth="1"/>
    <col min="7" max="7" width="11.625" customWidth="1"/>
    <col min="9" max="9" width="11.75" customWidth="1"/>
  </cols>
  <sheetData>
    <row r="1" spans="1:9" ht="22.5">
      <c r="A1" s="60" t="s">
        <v>0</v>
      </c>
      <c r="B1" s="60"/>
      <c r="C1" s="60"/>
      <c r="D1" s="60"/>
      <c r="E1" s="60"/>
      <c r="F1" s="60"/>
      <c r="G1" s="60"/>
      <c r="H1" s="60"/>
      <c r="I1" s="60"/>
    </row>
    <row r="2" spans="1:9" ht="20.25">
      <c r="A2" s="61" t="s">
        <v>1</v>
      </c>
      <c r="B2" s="61"/>
      <c r="C2" s="61"/>
      <c r="D2" s="61"/>
      <c r="E2" s="61"/>
      <c r="F2" s="61"/>
      <c r="G2" s="61"/>
      <c r="H2" s="61"/>
      <c r="I2" s="61"/>
    </row>
    <row r="3" spans="1:9" ht="18.75">
      <c r="A3" s="62">
        <v>44197</v>
      </c>
      <c r="B3" s="62"/>
      <c r="C3" s="62"/>
      <c r="D3" s="62"/>
      <c r="E3" s="62"/>
      <c r="F3" s="62"/>
      <c r="G3" s="62"/>
      <c r="H3" s="62"/>
      <c r="I3" s="62"/>
    </row>
    <row r="4" spans="1:9">
      <c r="A4" s="54" t="s">
        <v>2</v>
      </c>
      <c r="B4" s="55" t="s">
        <v>3</v>
      </c>
      <c r="C4" s="55" t="s">
        <v>4</v>
      </c>
      <c r="D4" s="55"/>
      <c r="E4" s="55" t="s">
        <v>5</v>
      </c>
      <c r="F4" s="1" t="s">
        <v>6</v>
      </c>
      <c r="G4" s="55" t="s">
        <v>7</v>
      </c>
      <c r="H4" s="55" t="s">
        <v>8</v>
      </c>
      <c r="I4" s="55"/>
    </row>
    <row r="5" spans="1:9">
      <c r="A5" s="54"/>
      <c r="B5" s="55"/>
      <c r="C5" s="1" t="s">
        <v>9</v>
      </c>
      <c r="D5" s="1" t="s">
        <v>10</v>
      </c>
      <c r="E5" s="55"/>
      <c r="F5" s="1" t="s">
        <v>11</v>
      </c>
      <c r="G5" s="55"/>
      <c r="H5" s="1" t="s">
        <v>12</v>
      </c>
      <c r="I5" s="1" t="s">
        <v>13</v>
      </c>
    </row>
    <row r="6" spans="1:9" hidden="1">
      <c r="A6" s="54" t="s">
        <v>14</v>
      </c>
      <c r="B6" s="1">
        <v>1</v>
      </c>
      <c r="C6" s="2"/>
      <c r="D6" s="2"/>
      <c r="E6" s="1"/>
      <c r="F6" s="54" t="s">
        <v>15</v>
      </c>
      <c r="G6" s="56" t="s">
        <v>15</v>
      </c>
      <c r="H6" s="59" t="s">
        <v>15</v>
      </c>
      <c r="I6" s="51" t="s">
        <v>15</v>
      </c>
    </row>
    <row r="7" spans="1:9" hidden="1">
      <c r="A7" s="54"/>
      <c r="B7" s="1">
        <v>2</v>
      </c>
      <c r="C7" s="2"/>
      <c r="D7" s="2"/>
      <c r="E7" s="1"/>
      <c r="F7" s="55"/>
      <c r="G7" s="57"/>
      <c r="H7" s="59"/>
      <c r="I7" s="52"/>
    </row>
    <row r="8" spans="1:9" hidden="1">
      <c r="A8" s="54"/>
      <c r="B8" s="1">
        <v>3</v>
      </c>
      <c r="C8" s="2"/>
      <c r="D8" s="2"/>
      <c r="E8" s="1"/>
      <c r="F8" s="55"/>
      <c r="G8" s="57"/>
      <c r="H8" s="59"/>
      <c r="I8" s="52"/>
    </row>
    <row r="9" spans="1:9" hidden="1">
      <c r="A9" s="54"/>
      <c r="B9" s="1">
        <v>4</v>
      </c>
      <c r="C9" s="2"/>
      <c r="D9" s="2"/>
      <c r="E9" s="1"/>
      <c r="F9" s="55"/>
      <c r="G9" s="57"/>
      <c r="H9" s="59"/>
      <c r="I9" s="52"/>
    </row>
    <row r="10" spans="1:9" hidden="1">
      <c r="A10" s="54"/>
      <c r="B10" s="1">
        <v>5</v>
      </c>
      <c r="C10" s="2"/>
      <c r="D10" s="2"/>
      <c r="E10" s="1"/>
      <c r="F10" s="55"/>
      <c r="G10" s="57"/>
      <c r="H10" s="59"/>
      <c r="I10" s="52"/>
    </row>
    <row r="11" spans="1:9" hidden="1">
      <c r="A11" s="54"/>
      <c r="B11" s="1">
        <v>6</v>
      </c>
      <c r="C11" s="2"/>
      <c r="D11" s="2"/>
      <c r="E11" s="1"/>
      <c r="F11" s="55"/>
      <c r="G11" s="57"/>
      <c r="H11" s="59"/>
      <c r="I11" s="52"/>
    </row>
    <row r="12" spans="1:9" hidden="1">
      <c r="A12" s="54"/>
      <c r="B12" s="1">
        <v>7</v>
      </c>
      <c r="C12" s="2"/>
      <c r="D12" s="2"/>
      <c r="E12" s="1"/>
      <c r="F12" s="55"/>
      <c r="G12" s="57"/>
      <c r="H12" s="59"/>
      <c r="I12" s="52"/>
    </row>
    <row r="13" spans="1:9" hidden="1">
      <c r="A13" s="54"/>
      <c r="B13" s="1">
        <v>8</v>
      </c>
      <c r="C13" s="2"/>
      <c r="D13" s="2"/>
      <c r="E13" s="1"/>
      <c r="F13" s="55"/>
      <c r="G13" s="57"/>
      <c r="H13" s="59"/>
      <c r="I13" s="52"/>
    </row>
    <row r="14" spans="1:9" hidden="1">
      <c r="A14" s="54"/>
      <c r="B14" s="1">
        <v>9</v>
      </c>
      <c r="C14" s="2"/>
      <c r="D14" s="2"/>
      <c r="E14" s="1"/>
      <c r="F14" s="55"/>
      <c r="G14" s="57"/>
      <c r="H14" s="59"/>
      <c r="I14" s="52"/>
    </row>
    <row r="15" spans="1:9" hidden="1">
      <c r="A15" s="54"/>
      <c r="B15" s="1">
        <v>10</v>
      </c>
      <c r="C15" s="2"/>
      <c r="D15" s="2"/>
      <c r="E15" s="1"/>
      <c r="F15" s="55"/>
      <c r="G15" s="57"/>
      <c r="H15" s="59"/>
      <c r="I15" s="52"/>
    </row>
    <row r="16" spans="1:9" hidden="1">
      <c r="A16" s="54"/>
      <c r="B16" s="1">
        <v>11</v>
      </c>
      <c r="C16" s="2"/>
      <c r="D16" s="2"/>
      <c r="E16" s="1"/>
      <c r="F16" s="55"/>
      <c r="G16" s="57"/>
      <c r="H16" s="59"/>
      <c r="I16" s="52"/>
    </row>
    <row r="17" spans="1:9" hidden="1">
      <c r="A17" s="54"/>
      <c r="B17" s="1">
        <v>12</v>
      </c>
      <c r="C17" s="2"/>
      <c r="D17" s="2"/>
      <c r="E17" s="1"/>
      <c r="F17" s="55"/>
      <c r="G17" s="57"/>
      <c r="H17" s="59"/>
      <c r="I17" s="52"/>
    </row>
    <row r="18" spans="1:9" hidden="1">
      <c r="A18" s="54"/>
      <c r="B18" s="1">
        <v>13</v>
      </c>
      <c r="C18" s="2"/>
      <c r="D18" s="2"/>
      <c r="E18" s="1"/>
      <c r="F18" s="55"/>
      <c r="G18" s="57"/>
      <c r="H18" s="59"/>
      <c r="I18" s="52"/>
    </row>
    <row r="19" spans="1:9" hidden="1">
      <c r="A19" s="54"/>
      <c r="B19" s="1">
        <v>14</v>
      </c>
      <c r="C19" s="2"/>
      <c r="D19" s="2"/>
      <c r="E19" s="1"/>
      <c r="F19" s="55"/>
      <c r="G19" s="57"/>
      <c r="H19" s="59"/>
      <c r="I19" s="52"/>
    </row>
    <row r="20" spans="1:9" hidden="1">
      <c r="A20" s="54"/>
      <c r="B20" s="1">
        <v>15</v>
      </c>
      <c r="C20" s="2"/>
      <c r="D20" s="2"/>
      <c r="E20" s="1"/>
      <c r="F20" s="55"/>
      <c r="G20" s="57"/>
      <c r="H20" s="59"/>
      <c r="I20" s="52"/>
    </row>
    <row r="21" spans="1:9" hidden="1">
      <c r="A21" s="54"/>
      <c r="B21" s="1">
        <v>16</v>
      </c>
      <c r="C21" s="2"/>
      <c r="D21" s="2"/>
      <c r="E21" s="1"/>
      <c r="F21" s="55"/>
      <c r="G21" s="57"/>
      <c r="H21" s="59"/>
      <c r="I21" s="52"/>
    </row>
    <row r="22" spans="1:9" hidden="1">
      <c r="A22" s="54"/>
      <c r="B22" s="1">
        <v>17</v>
      </c>
      <c r="C22" s="2"/>
      <c r="D22" s="2"/>
      <c r="E22" s="1"/>
      <c r="F22" s="55"/>
      <c r="G22" s="57"/>
      <c r="H22" s="59"/>
      <c r="I22" s="52"/>
    </row>
    <row r="23" spans="1:9" hidden="1">
      <c r="A23" s="54"/>
      <c r="B23" s="1">
        <v>18</v>
      </c>
      <c r="C23" s="2"/>
      <c r="D23" s="2"/>
      <c r="E23" s="1"/>
      <c r="F23" s="55"/>
      <c r="G23" s="57"/>
      <c r="H23" s="59"/>
      <c r="I23" s="52"/>
    </row>
    <row r="24" spans="1:9" hidden="1">
      <c r="A24" s="54"/>
      <c r="B24" s="1">
        <v>19</v>
      </c>
      <c r="C24" s="2"/>
      <c r="D24" s="2"/>
      <c r="E24" s="1"/>
      <c r="F24" s="55"/>
      <c r="G24" s="57"/>
      <c r="H24" s="59"/>
      <c r="I24" s="52"/>
    </row>
    <row r="25" spans="1:9" hidden="1">
      <c r="A25" s="54"/>
      <c r="B25" s="1">
        <v>20</v>
      </c>
      <c r="C25" s="2"/>
      <c r="D25" s="2"/>
      <c r="E25" s="1"/>
      <c r="F25" s="55"/>
      <c r="G25" s="57"/>
      <c r="H25" s="59"/>
      <c r="I25" s="52"/>
    </row>
    <row r="26" spans="1:9" hidden="1">
      <c r="A26" s="54"/>
      <c r="B26" s="1">
        <v>21</v>
      </c>
      <c r="C26" s="2"/>
      <c r="D26" s="2"/>
      <c r="E26" s="1"/>
      <c r="F26" s="55"/>
      <c r="G26" s="57"/>
      <c r="H26" s="59"/>
      <c r="I26" s="52"/>
    </row>
    <row r="27" spans="1:9" hidden="1">
      <c r="A27" s="54"/>
      <c r="B27" s="1">
        <v>22</v>
      </c>
      <c r="C27" s="2"/>
      <c r="D27" s="2"/>
      <c r="E27" s="1"/>
      <c r="F27" s="55"/>
      <c r="G27" s="57"/>
      <c r="H27" s="59"/>
      <c r="I27" s="52"/>
    </row>
    <row r="28" spans="1:9" hidden="1">
      <c r="A28" s="54"/>
      <c r="B28" s="1">
        <v>23</v>
      </c>
      <c r="C28" s="2"/>
      <c r="D28" s="2"/>
      <c r="E28" s="1"/>
      <c r="F28" s="55"/>
      <c r="G28" s="57"/>
      <c r="H28" s="59"/>
      <c r="I28" s="52"/>
    </row>
    <row r="29" spans="1:9" hidden="1">
      <c r="A29" s="54"/>
      <c r="B29" s="1">
        <v>24</v>
      </c>
      <c r="C29" s="2"/>
      <c r="D29" s="2"/>
      <c r="E29" s="1"/>
      <c r="F29" s="55"/>
      <c r="G29" s="57"/>
      <c r="H29" s="59"/>
      <c r="I29" s="52"/>
    </row>
    <row r="30" spans="1:9" hidden="1">
      <c r="A30" s="54"/>
      <c r="B30" s="1">
        <v>25</v>
      </c>
      <c r="C30" s="2"/>
      <c r="D30" s="2"/>
      <c r="E30" s="1"/>
      <c r="F30" s="55"/>
      <c r="G30" s="57"/>
      <c r="H30" s="59"/>
      <c r="I30" s="52"/>
    </row>
    <row r="31" spans="1:9" hidden="1">
      <c r="A31" s="54"/>
      <c r="B31" s="1">
        <v>26</v>
      </c>
      <c r="C31" s="2"/>
      <c r="D31" s="2"/>
      <c r="E31" s="1"/>
      <c r="F31" s="55"/>
      <c r="G31" s="57"/>
      <c r="H31" s="59"/>
      <c r="I31" s="52"/>
    </row>
    <row r="32" spans="1:9" hidden="1">
      <c r="A32" s="54"/>
      <c r="B32" s="1">
        <v>27</v>
      </c>
      <c r="C32" s="2"/>
      <c r="D32" s="2"/>
      <c r="E32" s="1"/>
      <c r="F32" s="55"/>
      <c r="G32" s="57"/>
      <c r="H32" s="59"/>
      <c r="I32" s="52"/>
    </row>
    <row r="33" spans="1:9" hidden="1">
      <c r="A33" s="54"/>
      <c r="B33" s="1">
        <v>28</v>
      </c>
      <c r="C33" s="2"/>
      <c r="D33" s="2"/>
      <c r="E33" s="1"/>
      <c r="F33" s="55"/>
      <c r="G33" s="57"/>
      <c r="H33" s="59"/>
      <c r="I33" s="52"/>
    </row>
    <row r="34" spans="1:9" hidden="1">
      <c r="A34" s="54"/>
      <c r="B34" s="1">
        <v>29</v>
      </c>
      <c r="C34" s="2"/>
      <c r="D34" s="2"/>
      <c r="E34" s="1"/>
      <c r="F34" s="55"/>
      <c r="G34" s="57"/>
      <c r="H34" s="59"/>
      <c r="I34" s="52"/>
    </row>
    <row r="35" spans="1:9" hidden="1">
      <c r="A35" s="54"/>
      <c r="B35" s="1">
        <v>30</v>
      </c>
      <c r="C35" s="2"/>
      <c r="D35" s="2"/>
      <c r="E35" s="1"/>
      <c r="F35" s="55"/>
      <c r="G35" s="58"/>
      <c r="H35" s="59"/>
      <c r="I35" s="53"/>
    </row>
    <row r="36" spans="1:9">
      <c r="A36" s="54" t="s">
        <v>16</v>
      </c>
      <c r="B36" s="1">
        <v>1</v>
      </c>
      <c r="C36" s="2"/>
      <c r="D36" s="3" t="s">
        <v>17</v>
      </c>
      <c r="E36" s="1"/>
      <c r="F36" s="54" t="s">
        <v>18</v>
      </c>
      <c r="G36" s="4">
        <f>+I36/200</f>
        <v>0</v>
      </c>
      <c r="H36" s="59" t="s">
        <v>19</v>
      </c>
      <c r="I36" s="1">
        <v>0</v>
      </c>
    </row>
    <row r="37" spans="1:9">
      <c r="A37" s="54"/>
      <c r="B37" s="1">
        <v>2</v>
      </c>
      <c r="C37" s="2">
        <v>0.33333333333333331</v>
      </c>
      <c r="D37" s="2">
        <v>0.83333333333333337</v>
      </c>
      <c r="E37" s="1">
        <v>12</v>
      </c>
      <c r="F37" s="55"/>
      <c r="G37" s="4">
        <f t="shared" ref="G37:G65" si="0">+I37/200</f>
        <v>0.22399999999999998</v>
      </c>
      <c r="H37" s="59"/>
      <c r="I37" s="1">
        <v>44.8</v>
      </c>
    </row>
    <row r="38" spans="1:9">
      <c r="A38" s="54"/>
      <c r="B38" s="1">
        <v>3</v>
      </c>
      <c r="C38" s="2">
        <v>0.33333333333333331</v>
      </c>
      <c r="D38" s="2">
        <v>0.83333333333333337</v>
      </c>
      <c r="E38" s="1">
        <v>12</v>
      </c>
      <c r="F38" s="55"/>
      <c r="G38" s="4">
        <f t="shared" si="0"/>
        <v>0.25600000000000001</v>
      </c>
      <c r="H38" s="59"/>
      <c r="I38" s="1">
        <v>51.2</v>
      </c>
    </row>
    <row r="39" spans="1:9">
      <c r="A39" s="54"/>
      <c r="B39" s="1">
        <v>4</v>
      </c>
      <c r="C39" s="2">
        <v>0.33333333333333331</v>
      </c>
      <c r="D39" s="2">
        <v>0.83333333333333337</v>
      </c>
      <c r="E39" s="1">
        <v>12</v>
      </c>
      <c r="F39" s="55"/>
      <c r="G39" s="4">
        <f t="shared" si="0"/>
        <v>0.25600000000000001</v>
      </c>
      <c r="H39" s="59"/>
      <c r="I39" s="1">
        <v>51.2</v>
      </c>
    </row>
    <row r="40" spans="1:9">
      <c r="A40" s="54"/>
      <c r="B40" s="1">
        <v>5</v>
      </c>
      <c r="C40" s="2">
        <v>0.33333333333333331</v>
      </c>
      <c r="D40" s="2">
        <v>0.83333333333333337</v>
      </c>
      <c r="E40" s="1">
        <v>12</v>
      </c>
      <c r="F40" s="55"/>
      <c r="G40" s="4">
        <f t="shared" si="0"/>
        <v>0.21600000000000003</v>
      </c>
      <c r="H40" s="59"/>
      <c r="I40" s="1">
        <v>43.2</v>
      </c>
    </row>
    <row r="41" spans="1:9">
      <c r="A41" s="54"/>
      <c r="B41" s="1">
        <v>6</v>
      </c>
      <c r="C41" s="2">
        <v>0.33333333333333331</v>
      </c>
      <c r="D41" s="2">
        <v>0.83333333333333337</v>
      </c>
      <c r="E41" s="1">
        <v>12</v>
      </c>
      <c r="F41" s="55"/>
      <c r="G41" s="4">
        <f t="shared" si="0"/>
        <v>0.25600000000000001</v>
      </c>
      <c r="H41" s="59"/>
      <c r="I41" s="1">
        <v>51.2</v>
      </c>
    </row>
    <row r="42" spans="1:9">
      <c r="A42" s="54"/>
      <c r="B42" s="1">
        <v>7</v>
      </c>
      <c r="C42" s="2">
        <v>0.33333333333333331</v>
      </c>
      <c r="D42" s="2">
        <v>0.83333333333333337</v>
      </c>
      <c r="E42" s="1">
        <v>12</v>
      </c>
      <c r="F42" s="55"/>
      <c r="G42" s="4">
        <f t="shared" si="0"/>
        <v>0.25600000000000001</v>
      </c>
      <c r="H42" s="59"/>
      <c r="I42" s="1">
        <v>51.2</v>
      </c>
    </row>
    <row r="43" spans="1:9">
      <c r="A43" s="54"/>
      <c r="B43" s="1">
        <v>8</v>
      </c>
      <c r="C43" s="2">
        <v>0.33333333333333331</v>
      </c>
      <c r="D43" s="2">
        <v>0.83333333333333337</v>
      </c>
      <c r="E43" s="1">
        <v>12</v>
      </c>
      <c r="F43" s="55"/>
      <c r="G43" s="4">
        <f t="shared" si="0"/>
        <v>0.22399999999999998</v>
      </c>
      <c r="H43" s="59"/>
      <c r="I43" s="1">
        <v>44.8</v>
      </c>
    </row>
    <row r="44" spans="1:9">
      <c r="A44" s="54"/>
      <c r="B44" s="1">
        <v>9</v>
      </c>
      <c r="C44" s="2">
        <v>0.33333333333333331</v>
      </c>
      <c r="D44" s="2">
        <v>0.83333333333333337</v>
      </c>
      <c r="E44" s="1">
        <v>12</v>
      </c>
      <c r="F44" s="55"/>
      <c r="G44" s="4">
        <f t="shared" si="0"/>
        <v>0.22399999999999998</v>
      </c>
      <c r="H44" s="59"/>
      <c r="I44" s="1">
        <v>44.8</v>
      </c>
    </row>
    <row r="45" spans="1:9">
      <c r="A45" s="54"/>
      <c r="B45" s="1">
        <v>10</v>
      </c>
      <c r="C45" s="2">
        <v>0.33333333333333331</v>
      </c>
      <c r="D45" s="3" t="s">
        <v>17</v>
      </c>
      <c r="E45" s="1">
        <v>12</v>
      </c>
      <c r="F45" s="55"/>
      <c r="G45" s="4">
        <f t="shared" si="0"/>
        <v>0</v>
      </c>
      <c r="H45" s="59"/>
      <c r="I45" s="1">
        <v>0</v>
      </c>
    </row>
    <row r="46" spans="1:9">
      <c r="A46" s="54"/>
      <c r="B46" s="1">
        <v>11</v>
      </c>
      <c r="C46" s="2">
        <v>0.33333333333333331</v>
      </c>
      <c r="D46" s="2">
        <v>0.83333333333333337</v>
      </c>
      <c r="E46" s="1">
        <v>12</v>
      </c>
      <c r="F46" s="55"/>
      <c r="G46" s="4">
        <f t="shared" si="0"/>
        <v>0.25600000000000001</v>
      </c>
      <c r="H46" s="59"/>
      <c r="I46" s="1">
        <v>51.2</v>
      </c>
    </row>
    <row r="47" spans="1:9">
      <c r="A47" s="54"/>
      <c r="B47" s="1">
        <v>12</v>
      </c>
      <c r="C47" s="2">
        <v>0.33333333333333331</v>
      </c>
      <c r="D47" s="2">
        <v>0.83333333333333337</v>
      </c>
      <c r="E47" s="1">
        <v>12</v>
      </c>
      <c r="F47" s="55"/>
      <c r="G47" s="4">
        <f t="shared" si="0"/>
        <v>0.22399999999999998</v>
      </c>
      <c r="H47" s="59"/>
      <c r="I47" s="1">
        <v>44.8</v>
      </c>
    </row>
    <row r="48" spans="1:9">
      <c r="A48" s="54"/>
      <c r="B48" s="1">
        <v>13</v>
      </c>
      <c r="C48" s="2">
        <v>0.33333333333333331</v>
      </c>
      <c r="D48" s="2">
        <v>0.83333333333333337</v>
      </c>
      <c r="E48" s="1">
        <v>12</v>
      </c>
      <c r="F48" s="55"/>
      <c r="G48" s="4">
        <f t="shared" si="0"/>
        <v>0.25600000000000001</v>
      </c>
      <c r="H48" s="59"/>
      <c r="I48" s="1">
        <v>51.2</v>
      </c>
    </row>
    <row r="49" spans="1:9">
      <c r="A49" s="54"/>
      <c r="B49" s="1">
        <v>14</v>
      </c>
      <c r="C49" s="2">
        <v>0.33333333333333331</v>
      </c>
      <c r="D49" s="2">
        <v>0.83333333333333337</v>
      </c>
      <c r="E49" s="1">
        <v>12</v>
      </c>
      <c r="F49" s="55"/>
      <c r="G49" s="4">
        <f t="shared" si="0"/>
        <v>0.25600000000000001</v>
      </c>
      <c r="H49" s="59"/>
      <c r="I49" s="1">
        <v>51.2</v>
      </c>
    </row>
    <row r="50" spans="1:9">
      <c r="A50" s="54"/>
      <c r="B50" s="1">
        <v>15</v>
      </c>
      <c r="C50" s="2">
        <v>0.33333333333333331</v>
      </c>
      <c r="D50" s="2">
        <v>0.83333333333333337</v>
      </c>
      <c r="E50" s="1">
        <v>12</v>
      </c>
      <c r="F50" s="55"/>
      <c r="G50" s="4">
        <f t="shared" si="0"/>
        <v>0.25600000000000001</v>
      </c>
      <c r="H50" s="59"/>
      <c r="I50" s="1">
        <v>51.2</v>
      </c>
    </row>
    <row r="51" spans="1:9">
      <c r="A51" s="54"/>
      <c r="B51" s="1">
        <v>16</v>
      </c>
      <c r="C51" s="2">
        <v>0.33333333333333331</v>
      </c>
      <c r="D51" s="2">
        <v>0.83333333333333337</v>
      </c>
      <c r="E51" s="1">
        <v>12</v>
      </c>
      <c r="F51" s="55"/>
      <c r="G51" s="4">
        <f t="shared" si="0"/>
        <v>0.25600000000000001</v>
      </c>
      <c r="H51" s="59"/>
      <c r="I51" s="1">
        <v>51.2</v>
      </c>
    </row>
    <row r="52" spans="1:9">
      <c r="A52" s="54"/>
      <c r="B52" s="1">
        <v>17</v>
      </c>
      <c r="C52" s="2">
        <v>0.33333333333333331</v>
      </c>
      <c r="D52" s="2">
        <v>0.83333333333333337</v>
      </c>
      <c r="E52" s="1">
        <v>12</v>
      </c>
      <c r="F52" s="55"/>
      <c r="G52" s="4">
        <f t="shared" si="0"/>
        <v>0.25600000000000001</v>
      </c>
      <c r="H52" s="59"/>
      <c r="I52" s="1">
        <v>51.2</v>
      </c>
    </row>
    <row r="53" spans="1:9">
      <c r="A53" s="54"/>
      <c r="B53" s="1">
        <v>18</v>
      </c>
      <c r="C53" s="2">
        <v>0.33333333333333331</v>
      </c>
      <c r="D53" s="2">
        <v>0.83333333333333337</v>
      </c>
      <c r="E53" s="1">
        <v>12</v>
      </c>
      <c r="F53" s="55"/>
      <c r="G53" s="4">
        <f t="shared" si="0"/>
        <v>0.25600000000000001</v>
      </c>
      <c r="H53" s="59"/>
      <c r="I53" s="1">
        <v>51.2</v>
      </c>
    </row>
    <row r="54" spans="1:9">
      <c r="A54" s="54"/>
      <c r="B54" s="1">
        <v>19</v>
      </c>
      <c r="C54" s="2">
        <v>0.33333333333333331</v>
      </c>
      <c r="D54" s="2">
        <v>0.83333333333333337</v>
      </c>
      <c r="E54" s="1">
        <v>12</v>
      </c>
      <c r="F54" s="55"/>
      <c r="G54" s="4">
        <f t="shared" si="0"/>
        <v>0.22399999999999998</v>
      </c>
      <c r="H54" s="59"/>
      <c r="I54" s="1">
        <v>44.8</v>
      </c>
    </row>
    <row r="55" spans="1:9">
      <c r="A55" s="54"/>
      <c r="B55" s="1">
        <v>20</v>
      </c>
      <c r="C55" s="2">
        <v>0.33333333333333331</v>
      </c>
      <c r="D55" s="2">
        <v>0.83333333333333337</v>
      </c>
      <c r="E55" s="1">
        <v>12</v>
      </c>
      <c r="F55" s="55"/>
      <c r="G55" s="4">
        <f t="shared" si="0"/>
        <v>0.22399999999999998</v>
      </c>
      <c r="H55" s="59"/>
      <c r="I55" s="1">
        <v>44.8</v>
      </c>
    </row>
    <row r="56" spans="1:9">
      <c r="A56" s="54"/>
      <c r="B56" s="1">
        <v>21</v>
      </c>
      <c r="C56" s="2">
        <v>0.33333333333333331</v>
      </c>
      <c r="D56" s="2">
        <v>0.83333333333333337</v>
      </c>
      <c r="E56" s="1">
        <v>12</v>
      </c>
      <c r="F56" s="55"/>
      <c r="G56" s="4">
        <f t="shared" si="0"/>
        <v>0.23039999999999999</v>
      </c>
      <c r="H56" s="59"/>
      <c r="I56" s="1">
        <v>46.08</v>
      </c>
    </row>
    <row r="57" spans="1:9">
      <c r="A57" s="54"/>
      <c r="B57" s="1">
        <v>22</v>
      </c>
      <c r="C57" s="2">
        <v>0.33333333333333331</v>
      </c>
      <c r="D57" s="2">
        <v>0.83333333333333337</v>
      </c>
      <c r="E57" s="1">
        <v>12</v>
      </c>
      <c r="F57" s="55"/>
      <c r="G57" s="4">
        <f t="shared" si="0"/>
        <v>0.24960000000000002</v>
      </c>
      <c r="H57" s="59"/>
      <c r="I57" s="1">
        <v>49.92</v>
      </c>
    </row>
    <row r="58" spans="1:9">
      <c r="A58" s="54"/>
      <c r="B58" s="1">
        <v>23</v>
      </c>
      <c r="C58" s="2">
        <v>0.33333333333333331</v>
      </c>
      <c r="D58" s="2">
        <v>0.83333333333333337</v>
      </c>
      <c r="E58" s="36">
        <v>12</v>
      </c>
      <c r="F58" s="55"/>
      <c r="G58" s="4">
        <f t="shared" si="0"/>
        <v>0.22399999999999998</v>
      </c>
      <c r="H58" s="59"/>
      <c r="I58" s="1">
        <v>44.8</v>
      </c>
    </row>
    <row r="59" spans="1:9">
      <c r="A59" s="54"/>
      <c r="B59" s="1">
        <v>24</v>
      </c>
      <c r="C59" s="2">
        <v>0.33333333333333331</v>
      </c>
      <c r="D59" s="3" t="s">
        <v>17</v>
      </c>
      <c r="E59" s="36">
        <v>12</v>
      </c>
      <c r="F59" s="55"/>
      <c r="G59" s="4">
        <f t="shared" si="0"/>
        <v>0</v>
      </c>
      <c r="H59" s="59"/>
      <c r="I59" s="1">
        <v>0</v>
      </c>
    </row>
    <row r="60" spans="1:9">
      <c r="A60" s="54"/>
      <c r="B60" s="1">
        <v>25</v>
      </c>
      <c r="C60" s="2">
        <v>0.33333333333333331</v>
      </c>
      <c r="D60" s="2">
        <v>0.83333333333333337</v>
      </c>
      <c r="E60" s="36">
        <v>12</v>
      </c>
      <c r="F60" s="55"/>
      <c r="G60" s="4">
        <f t="shared" si="0"/>
        <v>0.22399999999999998</v>
      </c>
      <c r="H60" s="59"/>
      <c r="I60" s="1">
        <v>44.8</v>
      </c>
    </row>
    <row r="61" spans="1:9">
      <c r="A61" s="54"/>
      <c r="B61" s="1">
        <v>26</v>
      </c>
      <c r="C61" s="2">
        <v>0.33333333333333331</v>
      </c>
      <c r="D61" s="2">
        <v>0.83333333333333337</v>
      </c>
      <c r="E61" s="36">
        <v>12</v>
      </c>
      <c r="F61" s="55"/>
      <c r="G61" s="4">
        <f t="shared" si="0"/>
        <v>0.11199999999999999</v>
      </c>
      <c r="H61" s="59"/>
      <c r="I61" s="1">
        <v>22.4</v>
      </c>
    </row>
    <row r="62" spans="1:9">
      <c r="A62" s="54"/>
      <c r="B62" s="1">
        <v>27</v>
      </c>
      <c r="C62" s="2">
        <v>0.33333333333333331</v>
      </c>
      <c r="D62" s="2">
        <v>0.83333333333333337</v>
      </c>
      <c r="E62" s="36">
        <v>12</v>
      </c>
      <c r="F62" s="55"/>
      <c r="G62" s="4">
        <f t="shared" si="0"/>
        <v>0.11199999999999999</v>
      </c>
      <c r="H62" s="59"/>
      <c r="I62" s="1">
        <v>22.4</v>
      </c>
    </row>
    <row r="63" spans="1:9">
      <c r="A63" s="54"/>
      <c r="B63" s="1">
        <v>28</v>
      </c>
      <c r="C63" s="2">
        <v>0.33333333333333331</v>
      </c>
      <c r="D63" s="2">
        <v>0.83333333333333337</v>
      </c>
      <c r="E63" s="36">
        <v>12</v>
      </c>
      <c r="F63" s="55"/>
      <c r="G63" s="4">
        <f t="shared" si="0"/>
        <v>0.11199999999999999</v>
      </c>
      <c r="H63" s="59"/>
      <c r="I63" s="1">
        <v>22.4</v>
      </c>
    </row>
    <row r="64" spans="1:9">
      <c r="A64" s="54"/>
      <c r="B64" s="1">
        <v>29</v>
      </c>
      <c r="C64" s="2">
        <v>0.33333333333333331</v>
      </c>
      <c r="D64" s="2">
        <v>0.83333333333333337</v>
      </c>
      <c r="E64" s="36">
        <v>12</v>
      </c>
      <c r="F64" s="55"/>
      <c r="G64" s="4">
        <f t="shared" si="0"/>
        <v>0.11199999999999999</v>
      </c>
      <c r="H64" s="59"/>
      <c r="I64" s="1">
        <v>22.4</v>
      </c>
    </row>
    <row r="65" spans="1:9">
      <c r="A65" s="54"/>
      <c r="B65" s="1">
        <v>30</v>
      </c>
      <c r="C65" s="2">
        <v>0.33333333333333331</v>
      </c>
      <c r="D65" s="2">
        <v>0.83333333333333337</v>
      </c>
      <c r="E65" s="36">
        <v>12</v>
      </c>
      <c r="F65" s="55"/>
      <c r="G65" s="4">
        <f t="shared" si="0"/>
        <v>0.11199999999999999</v>
      </c>
      <c r="H65" s="59"/>
      <c r="I65" s="1">
        <v>22.4</v>
      </c>
    </row>
    <row r="66" spans="1:9" hidden="1">
      <c r="A66" s="54" t="s">
        <v>20</v>
      </c>
      <c r="B66" s="1">
        <v>1</v>
      </c>
      <c r="C66" s="2"/>
      <c r="D66" s="2"/>
      <c r="E66" s="1"/>
      <c r="F66" s="54" t="s">
        <v>21</v>
      </c>
      <c r="G66" s="4">
        <f>+I66/40</f>
        <v>0</v>
      </c>
      <c r="H66" s="59" t="s">
        <v>22</v>
      </c>
      <c r="I66" s="1"/>
    </row>
    <row r="67" spans="1:9" hidden="1">
      <c r="A67" s="54"/>
      <c r="B67" s="1">
        <v>2</v>
      </c>
      <c r="C67" s="2"/>
      <c r="D67" s="2"/>
      <c r="E67" s="1"/>
      <c r="F67" s="55"/>
      <c r="G67" s="4">
        <f t="shared" ref="G67:G95" si="1">+I67/40</f>
        <v>0</v>
      </c>
      <c r="H67" s="59"/>
      <c r="I67" s="1"/>
    </row>
    <row r="68" spans="1:9" hidden="1">
      <c r="A68" s="54"/>
      <c r="B68" s="1">
        <v>3</v>
      </c>
      <c r="C68" s="2"/>
      <c r="D68" s="2"/>
      <c r="E68" s="1"/>
      <c r="F68" s="55"/>
      <c r="G68" s="4">
        <f t="shared" si="1"/>
        <v>0</v>
      </c>
      <c r="H68" s="59"/>
      <c r="I68" s="1"/>
    </row>
    <row r="69" spans="1:9" hidden="1">
      <c r="A69" s="54"/>
      <c r="B69" s="1">
        <v>4</v>
      </c>
      <c r="C69" s="2"/>
      <c r="D69" s="2"/>
      <c r="E69" s="1"/>
      <c r="F69" s="55"/>
      <c r="G69" s="4">
        <f t="shared" si="1"/>
        <v>0</v>
      </c>
      <c r="H69" s="59"/>
      <c r="I69" s="1"/>
    </row>
    <row r="70" spans="1:9" hidden="1">
      <c r="A70" s="54"/>
      <c r="B70" s="1">
        <v>5</v>
      </c>
      <c r="C70" s="2"/>
      <c r="D70" s="2"/>
      <c r="E70" s="1"/>
      <c r="F70" s="55"/>
      <c r="G70" s="4">
        <f t="shared" si="1"/>
        <v>0</v>
      </c>
      <c r="H70" s="59"/>
      <c r="I70" s="1"/>
    </row>
    <row r="71" spans="1:9" hidden="1">
      <c r="A71" s="54"/>
      <c r="B71" s="1">
        <v>6</v>
      </c>
      <c r="C71" s="2"/>
      <c r="D71" s="2"/>
      <c r="E71" s="1"/>
      <c r="F71" s="55"/>
      <c r="G71" s="4">
        <f t="shared" si="1"/>
        <v>0</v>
      </c>
      <c r="H71" s="59"/>
      <c r="I71" s="1"/>
    </row>
    <row r="72" spans="1:9" hidden="1">
      <c r="A72" s="54"/>
      <c r="B72" s="1">
        <v>7</v>
      </c>
      <c r="C72" s="2"/>
      <c r="D72" s="2"/>
      <c r="E72" s="1"/>
      <c r="F72" s="55"/>
      <c r="G72" s="4">
        <f t="shared" si="1"/>
        <v>0</v>
      </c>
      <c r="H72" s="59"/>
      <c r="I72" s="1"/>
    </row>
    <row r="73" spans="1:9" hidden="1">
      <c r="A73" s="54"/>
      <c r="B73" s="1">
        <v>8</v>
      </c>
      <c r="C73" s="2"/>
      <c r="D73" s="2"/>
      <c r="E73" s="1"/>
      <c r="F73" s="55"/>
      <c r="G73" s="4">
        <f t="shared" si="1"/>
        <v>0</v>
      </c>
      <c r="H73" s="59"/>
      <c r="I73" s="1"/>
    </row>
    <row r="74" spans="1:9" hidden="1">
      <c r="A74" s="54"/>
      <c r="B74" s="1">
        <v>9</v>
      </c>
      <c r="C74" s="2"/>
      <c r="D74" s="2"/>
      <c r="E74" s="1"/>
      <c r="F74" s="55"/>
      <c r="G74" s="4">
        <f t="shared" si="1"/>
        <v>0</v>
      </c>
      <c r="H74" s="59"/>
      <c r="I74" s="1"/>
    </row>
    <row r="75" spans="1:9" hidden="1">
      <c r="A75" s="54"/>
      <c r="B75" s="1">
        <v>10</v>
      </c>
      <c r="C75" s="2"/>
      <c r="D75" s="2"/>
      <c r="E75" s="1"/>
      <c r="F75" s="55"/>
      <c r="G75" s="4">
        <f t="shared" si="1"/>
        <v>0</v>
      </c>
      <c r="H75" s="59"/>
      <c r="I75" s="1"/>
    </row>
    <row r="76" spans="1:9" hidden="1">
      <c r="A76" s="54"/>
      <c r="B76" s="1">
        <v>11</v>
      </c>
      <c r="C76" s="2"/>
      <c r="D76" s="2"/>
      <c r="E76" s="1"/>
      <c r="F76" s="55"/>
      <c r="G76" s="4">
        <f t="shared" si="1"/>
        <v>0</v>
      </c>
      <c r="H76" s="59"/>
      <c r="I76" s="1"/>
    </row>
    <row r="77" spans="1:9" hidden="1">
      <c r="A77" s="54"/>
      <c r="B77" s="1">
        <v>12</v>
      </c>
      <c r="C77" s="2"/>
      <c r="D77" s="2"/>
      <c r="E77" s="1"/>
      <c r="F77" s="55"/>
      <c r="G77" s="4">
        <f t="shared" si="1"/>
        <v>0</v>
      </c>
      <c r="H77" s="59"/>
      <c r="I77" s="1"/>
    </row>
    <row r="78" spans="1:9" hidden="1">
      <c r="A78" s="54"/>
      <c r="B78" s="1">
        <v>13</v>
      </c>
      <c r="C78" s="2"/>
      <c r="D78" s="2"/>
      <c r="E78" s="1"/>
      <c r="F78" s="55"/>
      <c r="G78" s="4">
        <f t="shared" si="1"/>
        <v>0</v>
      </c>
      <c r="H78" s="59"/>
      <c r="I78" s="1"/>
    </row>
    <row r="79" spans="1:9" hidden="1">
      <c r="A79" s="54"/>
      <c r="B79" s="1">
        <v>14</v>
      </c>
      <c r="C79" s="2"/>
      <c r="D79" s="2"/>
      <c r="E79" s="1"/>
      <c r="F79" s="55"/>
      <c r="G79" s="4">
        <f t="shared" si="1"/>
        <v>0</v>
      </c>
      <c r="H79" s="59"/>
      <c r="I79" s="1"/>
    </row>
    <row r="80" spans="1:9" hidden="1">
      <c r="A80" s="54"/>
      <c r="B80" s="1">
        <v>15</v>
      </c>
      <c r="C80" s="2"/>
      <c r="D80" s="2"/>
      <c r="E80" s="1"/>
      <c r="F80" s="55"/>
      <c r="G80" s="4">
        <f t="shared" si="1"/>
        <v>0</v>
      </c>
      <c r="H80" s="59"/>
      <c r="I80" s="1"/>
    </row>
    <row r="81" spans="1:9" hidden="1">
      <c r="A81" s="54"/>
      <c r="B81" s="1">
        <v>16</v>
      </c>
      <c r="C81" s="2"/>
      <c r="D81" s="2"/>
      <c r="E81" s="1"/>
      <c r="F81" s="55"/>
      <c r="G81" s="4">
        <f t="shared" si="1"/>
        <v>0</v>
      </c>
      <c r="H81" s="59"/>
      <c r="I81" s="1"/>
    </row>
    <row r="82" spans="1:9" hidden="1">
      <c r="A82" s="54"/>
      <c r="B82" s="1">
        <v>17</v>
      </c>
      <c r="C82" s="2"/>
      <c r="D82" s="2"/>
      <c r="E82" s="1"/>
      <c r="F82" s="55"/>
      <c r="G82" s="4">
        <f t="shared" si="1"/>
        <v>0</v>
      </c>
      <c r="H82" s="59"/>
      <c r="I82" s="1"/>
    </row>
    <row r="83" spans="1:9" hidden="1">
      <c r="A83" s="54"/>
      <c r="B83" s="1">
        <v>18</v>
      </c>
      <c r="C83" s="2"/>
      <c r="D83" s="2"/>
      <c r="E83" s="1"/>
      <c r="F83" s="55"/>
      <c r="G83" s="4">
        <f t="shared" si="1"/>
        <v>0</v>
      </c>
      <c r="H83" s="59"/>
      <c r="I83" s="1"/>
    </row>
    <row r="84" spans="1:9" hidden="1">
      <c r="A84" s="54"/>
      <c r="B84" s="1">
        <v>19</v>
      </c>
      <c r="C84" s="2"/>
      <c r="D84" s="2"/>
      <c r="E84" s="1"/>
      <c r="F84" s="55"/>
      <c r="G84" s="4">
        <f t="shared" si="1"/>
        <v>0</v>
      </c>
      <c r="H84" s="59"/>
      <c r="I84" s="1"/>
    </row>
    <row r="85" spans="1:9" hidden="1">
      <c r="A85" s="54"/>
      <c r="B85" s="1">
        <v>20</v>
      </c>
      <c r="C85" s="2"/>
      <c r="D85" s="2"/>
      <c r="E85" s="1"/>
      <c r="F85" s="55"/>
      <c r="G85" s="4">
        <f t="shared" si="1"/>
        <v>0</v>
      </c>
      <c r="H85" s="59"/>
      <c r="I85" s="1"/>
    </row>
    <row r="86" spans="1:9" hidden="1">
      <c r="A86" s="54"/>
      <c r="B86" s="1">
        <v>21</v>
      </c>
      <c r="C86" s="2"/>
      <c r="D86" s="2"/>
      <c r="E86" s="1"/>
      <c r="F86" s="55"/>
      <c r="G86" s="4">
        <f t="shared" si="1"/>
        <v>0</v>
      </c>
      <c r="H86" s="59"/>
      <c r="I86" s="1"/>
    </row>
    <row r="87" spans="1:9" hidden="1">
      <c r="A87" s="54"/>
      <c r="B87" s="1">
        <v>22</v>
      </c>
      <c r="C87" s="2"/>
      <c r="D87" s="2"/>
      <c r="E87" s="1"/>
      <c r="F87" s="55"/>
      <c r="G87" s="4">
        <f t="shared" si="1"/>
        <v>0</v>
      </c>
      <c r="H87" s="59"/>
      <c r="I87" s="1"/>
    </row>
    <row r="88" spans="1:9" hidden="1">
      <c r="A88" s="54"/>
      <c r="B88" s="1">
        <v>23</v>
      </c>
      <c r="C88" s="2"/>
      <c r="D88" s="2"/>
      <c r="E88" s="1"/>
      <c r="F88" s="55"/>
      <c r="G88" s="4">
        <f t="shared" si="1"/>
        <v>0</v>
      </c>
      <c r="H88" s="59"/>
      <c r="I88" s="1"/>
    </row>
    <row r="89" spans="1:9" hidden="1">
      <c r="A89" s="54"/>
      <c r="B89" s="1">
        <v>24</v>
      </c>
      <c r="C89" s="2"/>
      <c r="D89" s="2"/>
      <c r="E89" s="1"/>
      <c r="F89" s="55"/>
      <c r="G89" s="4">
        <f t="shared" si="1"/>
        <v>0</v>
      </c>
      <c r="H89" s="59"/>
      <c r="I89" s="1"/>
    </row>
    <row r="90" spans="1:9" hidden="1">
      <c r="A90" s="54"/>
      <c r="B90" s="1">
        <v>25</v>
      </c>
      <c r="C90" s="2"/>
      <c r="D90" s="2"/>
      <c r="E90" s="1"/>
      <c r="F90" s="55"/>
      <c r="G90" s="4">
        <f t="shared" si="1"/>
        <v>0</v>
      </c>
      <c r="H90" s="59"/>
      <c r="I90" s="1"/>
    </row>
    <row r="91" spans="1:9" hidden="1">
      <c r="A91" s="54"/>
      <c r="B91" s="1">
        <v>26</v>
      </c>
      <c r="C91" s="2"/>
      <c r="D91" s="2"/>
      <c r="E91" s="1"/>
      <c r="F91" s="55"/>
      <c r="G91" s="4">
        <f t="shared" si="1"/>
        <v>0</v>
      </c>
      <c r="H91" s="59"/>
      <c r="I91" s="1"/>
    </row>
    <row r="92" spans="1:9" hidden="1">
      <c r="A92" s="54"/>
      <c r="B92" s="1">
        <v>27</v>
      </c>
      <c r="C92" s="2"/>
      <c r="D92" s="2"/>
      <c r="E92" s="1"/>
      <c r="F92" s="55"/>
      <c r="G92" s="4">
        <f t="shared" si="1"/>
        <v>0</v>
      </c>
      <c r="H92" s="59"/>
      <c r="I92" s="1"/>
    </row>
    <row r="93" spans="1:9" hidden="1">
      <c r="A93" s="54"/>
      <c r="B93" s="1">
        <v>28</v>
      </c>
      <c r="C93" s="2"/>
      <c r="D93" s="2"/>
      <c r="E93" s="1"/>
      <c r="F93" s="55"/>
      <c r="G93" s="4">
        <f t="shared" si="1"/>
        <v>0</v>
      </c>
      <c r="H93" s="59"/>
      <c r="I93" s="1"/>
    </row>
    <row r="94" spans="1:9" hidden="1">
      <c r="A94" s="54"/>
      <c r="B94" s="1">
        <v>29</v>
      </c>
      <c r="C94" s="2"/>
      <c r="D94" s="2"/>
      <c r="E94" s="1"/>
      <c r="F94" s="55"/>
      <c r="G94" s="4">
        <f t="shared" si="1"/>
        <v>0</v>
      </c>
      <c r="H94" s="59"/>
      <c r="I94" s="1"/>
    </row>
    <row r="95" spans="1:9" hidden="1">
      <c r="A95" s="54"/>
      <c r="B95" s="1">
        <v>30</v>
      </c>
      <c r="C95" s="2"/>
      <c r="D95" s="2"/>
      <c r="E95" s="1"/>
      <c r="F95" s="55"/>
      <c r="G95" s="4">
        <f t="shared" si="1"/>
        <v>0</v>
      </c>
      <c r="H95" s="59"/>
      <c r="I95" s="1"/>
    </row>
    <row r="96" spans="1:9">
      <c r="A96" s="54" t="s">
        <v>23</v>
      </c>
      <c r="B96" s="1">
        <v>1</v>
      </c>
      <c r="C96" s="2"/>
      <c r="D96" s="3" t="s">
        <v>17</v>
      </c>
      <c r="E96" s="1"/>
      <c r="F96" s="54" t="s">
        <v>24</v>
      </c>
      <c r="G96" s="4">
        <f>+I96/160</f>
        <v>0</v>
      </c>
      <c r="H96" s="59" t="s">
        <v>25</v>
      </c>
      <c r="I96" s="1">
        <v>0</v>
      </c>
    </row>
    <row r="97" spans="1:9">
      <c r="A97" s="54"/>
      <c r="B97" s="1">
        <v>2</v>
      </c>
      <c r="C97" s="2">
        <v>0.33333333333333331</v>
      </c>
      <c r="D97" s="2">
        <v>0.83333333333333337</v>
      </c>
      <c r="E97" s="1">
        <v>12</v>
      </c>
      <c r="F97" s="55"/>
      <c r="G97" s="4">
        <f t="shared" ref="G97:G125" si="2">+I97/160</f>
        <v>0.708125</v>
      </c>
      <c r="H97" s="59"/>
      <c r="I97" s="1">
        <v>113.3</v>
      </c>
    </row>
    <row r="98" spans="1:9">
      <c r="A98" s="54"/>
      <c r="B98" s="1">
        <v>3</v>
      </c>
      <c r="C98" s="2">
        <v>0.33333333333333331</v>
      </c>
      <c r="D98" s="2">
        <v>0.83333333333333337</v>
      </c>
      <c r="E98" s="1">
        <v>12</v>
      </c>
      <c r="F98" s="55"/>
      <c r="G98" s="4">
        <f t="shared" si="2"/>
        <v>0.703125</v>
      </c>
      <c r="H98" s="59"/>
      <c r="I98" s="1">
        <v>112.5</v>
      </c>
    </row>
    <row r="99" spans="1:9">
      <c r="A99" s="54"/>
      <c r="B99" s="1">
        <v>4</v>
      </c>
      <c r="C99" s="2">
        <v>0.33333333333333331</v>
      </c>
      <c r="D99" s="2">
        <v>0.83333333333333337</v>
      </c>
      <c r="E99" s="1">
        <v>12</v>
      </c>
      <c r="F99" s="55"/>
      <c r="G99" s="4">
        <f t="shared" si="2"/>
        <v>0.69062500000000004</v>
      </c>
      <c r="H99" s="59"/>
      <c r="I99" s="1">
        <v>110.5</v>
      </c>
    </row>
    <row r="100" spans="1:9">
      <c r="A100" s="54"/>
      <c r="B100" s="1">
        <v>5</v>
      </c>
      <c r="C100" s="2">
        <v>0.33333333333333331</v>
      </c>
      <c r="D100" s="2">
        <v>0.83333333333333337</v>
      </c>
      <c r="E100" s="1">
        <v>12</v>
      </c>
      <c r="F100" s="55"/>
      <c r="G100" s="4">
        <f t="shared" si="2"/>
        <v>0.70499999999999996</v>
      </c>
      <c r="H100" s="59"/>
      <c r="I100" s="1">
        <v>112.8</v>
      </c>
    </row>
    <row r="101" spans="1:9">
      <c r="A101" s="54"/>
      <c r="B101" s="1">
        <v>6</v>
      </c>
      <c r="C101" s="2">
        <v>0.33333333333333331</v>
      </c>
      <c r="D101" s="2">
        <v>0.83333333333333337</v>
      </c>
      <c r="E101" s="1">
        <v>12</v>
      </c>
      <c r="F101" s="55"/>
      <c r="G101" s="4">
        <f t="shared" si="2"/>
        <v>0.69874999999999998</v>
      </c>
      <c r="H101" s="59"/>
      <c r="I101" s="1">
        <v>111.8</v>
      </c>
    </row>
    <row r="102" spans="1:9">
      <c r="A102" s="54"/>
      <c r="B102" s="1">
        <v>7</v>
      </c>
      <c r="C102" s="2">
        <v>0.33333333333333331</v>
      </c>
      <c r="D102" s="2">
        <v>0.83333333333333337</v>
      </c>
      <c r="E102" s="1">
        <v>12</v>
      </c>
      <c r="F102" s="55"/>
      <c r="G102" s="4">
        <f t="shared" si="2"/>
        <v>0.75437500000000002</v>
      </c>
      <c r="H102" s="59"/>
      <c r="I102" s="1">
        <v>120.7</v>
      </c>
    </row>
    <row r="103" spans="1:9">
      <c r="A103" s="54"/>
      <c r="B103" s="1">
        <v>8</v>
      </c>
      <c r="C103" s="2">
        <v>0.33333333333333331</v>
      </c>
      <c r="D103" s="2">
        <v>0.83333333333333337</v>
      </c>
      <c r="E103" s="1">
        <v>12</v>
      </c>
      <c r="F103" s="55"/>
      <c r="G103" s="4">
        <f t="shared" si="2"/>
        <v>0.88625000000000009</v>
      </c>
      <c r="H103" s="59"/>
      <c r="I103" s="1">
        <v>141.80000000000001</v>
      </c>
    </row>
    <row r="104" spans="1:9">
      <c r="A104" s="54"/>
      <c r="B104" s="1">
        <v>9</v>
      </c>
      <c r="C104" s="2">
        <v>0.33333333333333331</v>
      </c>
      <c r="D104" s="2">
        <v>0.83333333333333337</v>
      </c>
      <c r="E104" s="1">
        <v>12</v>
      </c>
      <c r="F104" s="55"/>
      <c r="G104" s="4">
        <f t="shared" si="2"/>
        <v>0.89</v>
      </c>
      <c r="H104" s="59"/>
      <c r="I104" s="1">
        <v>142.4</v>
      </c>
    </row>
    <row r="105" spans="1:9">
      <c r="A105" s="54"/>
      <c r="B105" s="1">
        <v>10</v>
      </c>
      <c r="C105" s="2">
        <v>0.33333333333333331</v>
      </c>
      <c r="D105" s="3" t="s">
        <v>17</v>
      </c>
      <c r="E105" s="1">
        <v>12</v>
      </c>
      <c r="F105" s="55"/>
      <c r="G105" s="4">
        <f t="shared" si="2"/>
        <v>0</v>
      </c>
      <c r="H105" s="59"/>
      <c r="I105" s="1">
        <v>0</v>
      </c>
    </row>
    <row r="106" spans="1:9">
      <c r="A106" s="54"/>
      <c r="B106" s="1">
        <v>11</v>
      </c>
      <c r="C106" s="2">
        <v>0.33333333333333331</v>
      </c>
      <c r="D106" s="2">
        <v>0.83333333333333337</v>
      </c>
      <c r="E106" s="1">
        <v>12</v>
      </c>
      <c r="F106" s="55"/>
      <c r="G106" s="4">
        <f t="shared" si="2"/>
        <v>0.69937500000000008</v>
      </c>
      <c r="H106" s="59"/>
      <c r="I106" s="1">
        <v>111.9</v>
      </c>
    </row>
    <row r="107" spans="1:9">
      <c r="A107" s="54"/>
      <c r="B107" s="1">
        <v>12</v>
      </c>
      <c r="C107" s="2">
        <v>0.33333333333333331</v>
      </c>
      <c r="D107" s="2">
        <v>0.83333333333333337</v>
      </c>
      <c r="E107" s="1">
        <v>12</v>
      </c>
      <c r="F107" s="55"/>
      <c r="G107" s="4">
        <f t="shared" si="2"/>
        <v>0.76375000000000004</v>
      </c>
      <c r="H107" s="59"/>
      <c r="I107" s="1">
        <v>122.2</v>
      </c>
    </row>
    <row r="108" spans="1:9">
      <c r="A108" s="54"/>
      <c r="B108" s="1">
        <v>13</v>
      </c>
      <c r="C108" s="2">
        <v>0.33333333333333331</v>
      </c>
      <c r="D108" s="2">
        <v>0.83333333333333337</v>
      </c>
      <c r="E108" s="1">
        <v>12</v>
      </c>
      <c r="F108" s="55"/>
      <c r="G108" s="4">
        <f t="shared" si="2"/>
        <v>0.76500000000000001</v>
      </c>
      <c r="H108" s="59"/>
      <c r="I108" s="1">
        <v>122.4</v>
      </c>
    </row>
    <row r="109" spans="1:9">
      <c r="A109" s="54"/>
      <c r="B109" s="1">
        <v>14</v>
      </c>
      <c r="C109" s="2">
        <v>0.33333333333333331</v>
      </c>
      <c r="D109" s="2">
        <v>0.83333333333333337</v>
      </c>
      <c r="E109" s="1">
        <v>12</v>
      </c>
      <c r="F109" s="55"/>
      <c r="G109" s="4">
        <f t="shared" si="2"/>
        <v>0.75937500000000002</v>
      </c>
      <c r="H109" s="59"/>
      <c r="I109" s="1">
        <v>121.5</v>
      </c>
    </row>
    <row r="110" spans="1:9">
      <c r="A110" s="54"/>
      <c r="B110" s="1">
        <v>15</v>
      </c>
      <c r="C110" s="2">
        <v>0.33333333333333331</v>
      </c>
      <c r="D110" s="2">
        <v>0.83333333333333337</v>
      </c>
      <c r="E110" s="1">
        <v>12</v>
      </c>
      <c r="F110" s="55"/>
      <c r="G110" s="4">
        <f t="shared" si="2"/>
        <v>0.75562499999999999</v>
      </c>
      <c r="H110" s="59"/>
      <c r="I110" s="1">
        <v>120.9</v>
      </c>
    </row>
    <row r="111" spans="1:9">
      <c r="A111" s="54"/>
      <c r="B111" s="1">
        <v>16</v>
      </c>
      <c r="C111" s="2">
        <v>0.33333333333333331</v>
      </c>
      <c r="D111" s="2">
        <v>0.83333333333333337</v>
      </c>
      <c r="E111" s="1">
        <v>12</v>
      </c>
      <c r="F111" s="55"/>
      <c r="G111" s="4">
        <f t="shared" si="2"/>
        <v>0.76</v>
      </c>
      <c r="H111" s="59"/>
      <c r="I111" s="1">
        <v>121.6</v>
      </c>
    </row>
    <row r="112" spans="1:9">
      <c r="A112" s="54"/>
      <c r="B112" s="1">
        <v>17</v>
      </c>
      <c r="C112" s="2">
        <v>0.33333333333333331</v>
      </c>
      <c r="D112" s="2">
        <v>0.83333333333333337</v>
      </c>
      <c r="E112" s="1">
        <v>12</v>
      </c>
      <c r="F112" s="55"/>
      <c r="G112" s="4">
        <f t="shared" si="2"/>
        <v>0.75624999999999998</v>
      </c>
      <c r="H112" s="59"/>
      <c r="I112" s="1">
        <v>121</v>
      </c>
    </row>
    <row r="113" spans="1:9">
      <c r="A113" s="54"/>
      <c r="B113" s="1">
        <v>18</v>
      </c>
      <c r="C113" s="2">
        <v>0.33333333333333331</v>
      </c>
      <c r="D113" s="2">
        <v>0.83333333333333337</v>
      </c>
      <c r="E113" s="1">
        <v>12</v>
      </c>
      <c r="F113" s="55"/>
      <c r="G113" s="4">
        <f t="shared" si="2"/>
        <v>0.75750000000000006</v>
      </c>
      <c r="H113" s="59"/>
      <c r="I113" s="1">
        <v>121.2</v>
      </c>
    </row>
    <row r="114" spans="1:9">
      <c r="A114" s="54"/>
      <c r="B114" s="1">
        <v>19</v>
      </c>
      <c r="C114" s="2">
        <v>0.33333333333333331</v>
      </c>
      <c r="D114" s="2">
        <v>0.83333333333333337</v>
      </c>
      <c r="E114" s="1">
        <v>12</v>
      </c>
      <c r="F114" s="55"/>
      <c r="G114" s="4">
        <f t="shared" si="2"/>
        <v>0.75750000000000006</v>
      </c>
      <c r="H114" s="59"/>
      <c r="I114" s="1">
        <v>121.2</v>
      </c>
    </row>
    <row r="115" spans="1:9">
      <c r="A115" s="54"/>
      <c r="B115" s="1">
        <v>20</v>
      </c>
      <c r="C115" s="2">
        <v>0.33333333333333331</v>
      </c>
      <c r="D115" s="2">
        <v>0.83333333333333337</v>
      </c>
      <c r="E115" s="1">
        <v>12</v>
      </c>
      <c r="F115" s="55"/>
      <c r="G115" s="4">
        <f t="shared" si="2"/>
        <v>0.75437500000000002</v>
      </c>
      <c r="H115" s="59"/>
      <c r="I115" s="1">
        <v>120.7</v>
      </c>
    </row>
    <row r="116" spans="1:9">
      <c r="A116" s="54"/>
      <c r="B116" s="1">
        <v>21</v>
      </c>
      <c r="C116" s="2">
        <v>0.33333333333333331</v>
      </c>
      <c r="D116" s="2">
        <v>0.83333333333333337</v>
      </c>
      <c r="E116" s="1">
        <v>12</v>
      </c>
      <c r="F116" s="55"/>
      <c r="G116" s="4">
        <f t="shared" si="2"/>
        <v>0.76687499999999997</v>
      </c>
      <c r="H116" s="59"/>
      <c r="I116" s="1">
        <v>122.7</v>
      </c>
    </row>
    <row r="117" spans="1:9">
      <c r="A117" s="54"/>
      <c r="B117" s="1">
        <v>22</v>
      </c>
      <c r="C117" s="2">
        <v>0.33333333333333331</v>
      </c>
      <c r="D117" s="2">
        <v>0.83333333333333337</v>
      </c>
      <c r="E117" s="1">
        <v>12</v>
      </c>
      <c r="F117" s="55"/>
      <c r="G117" s="4">
        <f t="shared" si="2"/>
        <v>0.76124999999999998</v>
      </c>
      <c r="H117" s="59"/>
      <c r="I117" s="1">
        <v>121.8</v>
      </c>
    </row>
    <row r="118" spans="1:9">
      <c r="A118" s="54"/>
      <c r="B118" s="1">
        <v>23</v>
      </c>
      <c r="C118" s="2">
        <v>0.33333333333333331</v>
      </c>
      <c r="D118" s="2">
        <v>0.83333333333333337</v>
      </c>
      <c r="E118" s="36">
        <v>12</v>
      </c>
      <c r="F118" s="55"/>
      <c r="G118" s="4">
        <f t="shared" si="2"/>
        <v>0.75937500000000002</v>
      </c>
      <c r="H118" s="59"/>
      <c r="I118" s="1">
        <v>121.5</v>
      </c>
    </row>
    <row r="119" spans="1:9">
      <c r="A119" s="54"/>
      <c r="B119" s="1">
        <v>24</v>
      </c>
      <c r="C119" s="2">
        <v>0.33333333333333331</v>
      </c>
      <c r="D119" s="3" t="s">
        <v>17</v>
      </c>
      <c r="E119" s="36">
        <v>12</v>
      </c>
      <c r="F119" s="55"/>
      <c r="G119" s="4">
        <f t="shared" si="2"/>
        <v>0</v>
      </c>
      <c r="H119" s="59"/>
      <c r="I119" s="1">
        <v>0</v>
      </c>
    </row>
    <row r="120" spans="1:9">
      <c r="A120" s="54"/>
      <c r="B120" s="1">
        <v>25</v>
      </c>
      <c r="C120" s="2">
        <v>0.33333333333333331</v>
      </c>
      <c r="D120" s="2">
        <v>0.83333333333333337</v>
      </c>
      <c r="E120" s="36">
        <v>12</v>
      </c>
      <c r="F120" s="55"/>
      <c r="G120" s="4">
        <f t="shared" si="2"/>
        <v>0.77687499999999998</v>
      </c>
      <c r="H120" s="59"/>
      <c r="I120" s="1">
        <v>124.3</v>
      </c>
    </row>
    <row r="121" spans="1:9">
      <c r="A121" s="54"/>
      <c r="B121" s="1">
        <v>26</v>
      </c>
      <c r="C121" s="2">
        <v>0.33333333333333331</v>
      </c>
      <c r="D121" s="2">
        <v>0.83333333333333337</v>
      </c>
      <c r="E121" s="36">
        <v>12</v>
      </c>
      <c r="F121" s="55"/>
      <c r="G121" s="4">
        <f t="shared" si="2"/>
        <v>0.93562499999999993</v>
      </c>
      <c r="H121" s="59"/>
      <c r="I121" s="1">
        <v>149.69999999999999</v>
      </c>
    </row>
    <row r="122" spans="1:9">
      <c r="A122" s="54"/>
      <c r="B122" s="1">
        <v>27</v>
      </c>
      <c r="C122" s="2">
        <v>0.33333333333333331</v>
      </c>
      <c r="D122" s="2">
        <v>0.83333333333333337</v>
      </c>
      <c r="E122" s="36">
        <v>12</v>
      </c>
      <c r="F122" s="55"/>
      <c r="G122" s="4">
        <f t="shared" si="2"/>
        <v>0.86999999999999988</v>
      </c>
      <c r="H122" s="59"/>
      <c r="I122" s="1">
        <v>139.19999999999999</v>
      </c>
    </row>
    <row r="123" spans="1:9">
      <c r="A123" s="54"/>
      <c r="B123" s="1">
        <v>28</v>
      </c>
      <c r="C123" s="2">
        <v>0.33333333333333331</v>
      </c>
      <c r="D123" s="2">
        <v>0.83333333333333337</v>
      </c>
      <c r="E123" s="36">
        <v>12</v>
      </c>
      <c r="F123" s="55"/>
      <c r="G123" s="4">
        <f t="shared" si="2"/>
        <v>0.89875000000000005</v>
      </c>
      <c r="H123" s="59"/>
      <c r="I123" s="1">
        <v>143.80000000000001</v>
      </c>
    </row>
    <row r="124" spans="1:9">
      <c r="A124" s="54"/>
      <c r="B124" s="1">
        <v>29</v>
      </c>
      <c r="C124" s="2">
        <v>0.33333333333333331</v>
      </c>
      <c r="D124" s="2">
        <v>0.83333333333333337</v>
      </c>
      <c r="E124" s="36">
        <v>12</v>
      </c>
      <c r="F124" s="55"/>
      <c r="G124" s="4">
        <f t="shared" si="2"/>
        <v>0.94124999999999992</v>
      </c>
      <c r="H124" s="59"/>
      <c r="I124" s="1">
        <v>150.6</v>
      </c>
    </row>
    <row r="125" spans="1:9">
      <c r="A125" s="54"/>
      <c r="B125" s="1">
        <v>30</v>
      </c>
      <c r="C125" s="2">
        <v>0.33333333333333331</v>
      </c>
      <c r="D125" s="2">
        <v>0.83333333333333337</v>
      </c>
      <c r="E125" s="36">
        <v>12</v>
      </c>
      <c r="F125" s="55"/>
      <c r="G125" s="4">
        <f t="shared" si="2"/>
        <v>0.94812499999999988</v>
      </c>
      <c r="H125" s="59"/>
      <c r="I125" s="1">
        <v>151.69999999999999</v>
      </c>
    </row>
    <row r="126" spans="1:9">
      <c r="A126" s="54" t="s">
        <v>26</v>
      </c>
      <c r="B126" s="1">
        <v>1</v>
      </c>
      <c r="C126" s="2"/>
      <c r="D126" s="3" t="s">
        <v>17</v>
      </c>
      <c r="E126" s="1"/>
      <c r="F126" s="54" t="s">
        <v>27</v>
      </c>
      <c r="G126" s="4">
        <f>+I126/1.03</f>
        <v>0</v>
      </c>
      <c r="H126" s="59" t="s">
        <v>28</v>
      </c>
      <c r="I126" s="1">
        <v>0</v>
      </c>
    </row>
    <row r="127" spans="1:9">
      <c r="A127" s="54"/>
      <c r="B127" s="1">
        <v>2</v>
      </c>
      <c r="C127" s="2">
        <v>0.33333333333333331</v>
      </c>
      <c r="D127" s="2">
        <v>0.83333333333333337</v>
      </c>
      <c r="E127" s="1">
        <v>12</v>
      </c>
      <c r="F127" s="55"/>
      <c r="G127" s="4">
        <f t="shared" ref="G127:G155" si="3">+I127/1.03</f>
        <v>0.66019417475728159</v>
      </c>
      <c r="H127" s="59"/>
      <c r="I127" s="1">
        <v>0.68</v>
      </c>
    </row>
    <row r="128" spans="1:9">
      <c r="A128" s="54"/>
      <c r="B128" s="1">
        <v>3</v>
      </c>
      <c r="C128" s="2">
        <v>0.33333333333333331</v>
      </c>
      <c r="D128" s="2">
        <v>0.83333333333333337</v>
      </c>
      <c r="E128" s="1">
        <v>12</v>
      </c>
      <c r="F128" s="55"/>
      <c r="G128" s="4">
        <f t="shared" si="3"/>
        <v>0.72815533980582525</v>
      </c>
      <c r="H128" s="59"/>
      <c r="I128" s="1">
        <v>0.75</v>
      </c>
    </row>
    <row r="129" spans="1:9">
      <c r="A129" s="54"/>
      <c r="B129" s="1">
        <v>4</v>
      </c>
      <c r="C129" s="2">
        <v>0.33333333333333331</v>
      </c>
      <c r="D129" s="2">
        <v>0.83333333333333337</v>
      </c>
      <c r="E129" s="1">
        <v>12</v>
      </c>
      <c r="F129" s="55"/>
      <c r="G129" s="4">
        <f t="shared" si="3"/>
        <v>0.72815533980582525</v>
      </c>
      <c r="H129" s="59"/>
      <c r="I129" s="1">
        <v>0.75</v>
      </c>
    </row>
    <row r="130" spans="1:9">
      <c r="A130" s="54"/>
      <c r="B130" s="1">
        <v>5</v>
      </c>
      <c r="C130" s="2">
        <v>0.33333333333333331</v>
      </c>
      <c r="D130" s="2">
        <v>0.83333333333333337</v>
      </c>
      <c r="E130" s="1">
        <v>12</v>
      </c>
      <c r="F130" s="55"/>
      <c r="G130" s="4">
        <f t="shared" si="3"/>
        <v>0.68932038834951448</v>
      </c>
      <c r="H130" s="59"/>
      <c r="I130" s="1">
        <v>0.71</v>
      </c>
    </row>
    <row r="131" spans="1:9">
      <c r="A131" s="54"/>
      <c r="B131" s="1">
        <v>6</v>
      </c>
      <c r="C131" s="2">
        <v>0.33333333333333331</v>
      </c>
      <c r="D131" s="2">
        <v>0.83333333333333337</v>
      </c>
      <c r="E131" s="1">
        <v>12</v>
      </c>
      <c r="F131" s="55"/>
      <c r="G131" s="4">
        <f t="shared" si="3"/>
        <v>0.77669902912621358</v>
      </c>
      <c r="H131" s="59"/>
      <c r="I131" s="1">
        <v>0.8</v>
      </c>
    </row>
    <row r="132" spans="1:9">
      <c r="A132" s="54"/>
      <c r="B132" s="1">
        <v>7</v>
      </c>
      <c r="C132" s="2">
        <v>0.33333333333333331</v>
      </c>
      <c r="D132" s="2">
        <v>0.83333333333333337</v>
      </c>
      <c r="E132" s="1">
        <v>12</v>
      </c>
      <c r="F132" s="55"/>
      <c r="G132" s="4">
        <f t="shared" si="3"/>
        <v>0.66019417475728159</v>
      </c>
      <c r="H132" s="59"/>
      <c r="I132" s="1">
        <v>0.68</v>
      </c>
    </row>
    <row r="133" spans="1:9">
      <c r="A133" s="54"/>
      <c r="B133" s="1">
        <v>8</v>
      </c>
      <c r="C133" s="2">
        <v>0.33333333333333331</v>
      </c>
      <c r="D133" s="2">
        <v>0.83333333333333337</v>
      </c>
      <c r="E133" s="1">
        <v>12</v>
      </c>
      <c r="F133" s="55"/>
      <c r="G133" s="4">
        <f t="shared" si="3"/>
        <v>0.6310679611650486</v>
      </c>
      <c r="H133" s="59"/>
      <c r="I133" s="1">
        <v>0.65</v>
      </c>
    </row>
    <row r="134" spans="1:9">
      <c r="A134" s="54"/>
      <c r="B134" s="1">
        <v>9</v>
      </c>
      <c r="C134" s="2">
        <v>0.33333333333333331</v>
      </c>
      <c r="D134" s="2">
        <v>0.83333333333333337</v>
      </c>
      <c r="E134" s="1">
        <v>12</v>
      </c>
      <c r="F134" s="55"/>
      <c r="G134" s="4">
        <f t="shared" si="3"/>
        <v>0.64077669902912626</v>
      </c>
      <c r="H134" s="59"/>
      <c r="I134" s="1">
        <v>0.66</v>
      </c>
    </row>
    <row r="135" spans="1:9">
      <c r="A135" s="54"/>
      <c r="B135" s="1">
        <v>10</v>
      </c>
      <c r="C135" s="2">
        <v>0.33333333333333331</v>
      </c>
      <c r="D135" s="3" t="s">
        <v>17</v>
      </c>
      <c r="E135" s="1">
        <v>12</v>
      </c>
      <c r="F135" s="55"/>
      <c r="G135" s="4">
        <f t="shared" si="3"/>
        <v>0</v>
      </c>
      <c r="H135" s="59"/>
      <c r="I135" s="1">
        <v>0</v>
      </c>
    </row>
    <row r="136" spans="1:9">
      <c r="A136" s="54"/>
      <c r="B136" s="1">
        <v>11</v>
      </c>
      <c r="C136" s="2">
        <v>0.33333333333333331</v>
      </c>
      <c r="D136" s="2">
        <v>0.83333333333333337</v>
      </c>
      <c r="E136" s="1">
        <v>12</v>
      </c>
      <c r="F136" s="55"/>
      <c r="G136" s="4">
        <f t="shared" si="3"/>
        <v>0.72815533980582525</v>
      </c>
      <c r="H136" s="59"/>
      <c r="I136" s="1">
        <v>0.75</v>
      </c>
    </row>
    <row r="137" spans="1:9">
      <c r="A137" s="54"/>
      <c r="B137" s="1">
        <v>12</v>
      </c>
      <c r="C137" s="2">
        <v>0.33333333333333331</v>
      </c>
      <c r="D137" s="2">
        <v>0.83333333333333337</v>
      </c>
      <c r="E137" s="1">
        <v>12</v>
      </c>
      <c r="F137" s="55"/>
      <c r="G137" s="4">
        <f t="shared" si="3"/>
        <v>0.52427184466019416</v>
      </c>
      <c r="H137" s="59"/>
      <c r="I137" s="1">
        <v>0.54</v>
      </c>
    </row>
    <row r="138" spans="1:9">
      <c r="A138" s="54"/>
      <c r="B138" s="1">
        <v>13</v>
      </c>
      <c r="C138" s="2">
        <v>0.33333333333333331</v>
      </c>
      <c r="D138" s="2">
        <v>0.83333333333333337</v>
      </c>
      <c r="E138" s="1">
        <v>12</v>
      </c>
      <c r="F138" s="55"/>
      <c r="G138" s="4">
        <f t="shared" si="3"/>
        <v>0.82524271844660191</v>
      </c>
      <c r="H138" s="59"/>
      <c r="I138" s="9">
        <v>0.85</v>
      </c>
    </row>
    <row r="139" spans="1:9">
      <c r="A139" s="54"/>
      <c r="B139" s="1">
        <v>14</v>
      </c>
      <c r="C139" s="2">
        <v>0.33333333333333331</v>
      </c>
      <c r="D139" s="2">
        <v>0.83333333333333337</v>
      </c>
      <c r="E139" s="1">
        <v>12</v>
      </c>
      <c r="F139" s="55"/>
      <c r="G139" s="4">
        <f t="shared" si="3"/>
        <v>0.83495145631067957</v>
      </c>
      <c r="H139" s="59"/>
      <c r="I139" s="1">
        <v>0.86</v>
      </c>
    </row>
    <row r="140" spans="1:9">
      <c r="A140" s="54"/>
      <c r="B140" s="1">
        <v>15</v>
      </c>
      <c r="C140" s="2">
        <v>0.33333333333333331</v>
      </c>
      <c r="D140" s="2">
        <v>0.83333333333333337</v>
      </c>
      <c r="E140" s="1">
        <v>12</v>
      </c>
      <c r="F140" s="55"/>
      <c r="G140" s="4">
        <f t="shared" si="3"/>
        <v>0.75728155339805825</v>
      </c>
      <c r="H140" s="59"/>
      <c r="I140" s="1">
        <v>0.78</v>
      </c>
    </row>
    <row r="141" spans="1:9">
      <c r="A141" s="54"/>
      <c r="B141" s="1">
        <v>16</v>
      </c>
      <c r="C141" s="2">
        <v>0.33333333333333331</v>
      </c>
      <c r="D141" s="2">
        <v>0.83333333333333337</v>
      </c>
      <c r="E141" s="1">
        <v>12</v>
      </c>
      <c r="F141" s="55"/>
      <c r="G141" s="4">
        <f t="shared" si="3"/>
        <v>0.66019417475728159</v>
      </c>
      <c r="H141" s="59"/>
      <c r="I141" s="1">
        <v>0.68</v>
      </c>
    </row>
    <row r="142" spans="1:9">
      <c r="A142" s="54"/>
      <c r="B142" s="1">
        <v>17</v>
      </c>
      <c r="C142" s="2">
        <v>0.33333333333333331</v>
      </c>
      <c r="D142" s="2">
        <v>0.83333333333333337</v>
      </c>
      <c r="E142" s="1">
        <v>12</v>
      </c>
      <c r="F142" s="55"/>
      <c r="G142" s="4">
        <f t="shared" si="3"/>
        <v>0.86407766990291257</v>
      </c>
      <c r="H142" s="59"/>
      <c r="I142" s="1">
        <v>0.89</v>
      </c>
    </row>
    <row r="143" spans="1:9">
      <c r="A143" s="54"/>
      <c r="B143" s="1">
        <v>18</v>
      </c>
      <c r="C143" s="2">
        <v>0.33333333333333331</v>
      </c>
      <c r="D143" s="2">
        <v>0.83333333333333337</v>
      </c>
      <c r="E143" s="1">
        <v>12</v>
      </c>
      <c r="F143" s="55"/>
      <c r="G143" s="4">
        <f t="shared" si="3"/>
        <v>0.74757281553398058</v>
      </c>
      <c r="H143" s="59"/>
      <c r="I143" s="1">
        <v>0.77</v>
      </c>
    </row>
    <row r="144" spans="1:9">
      <c r="A144" s="54"/>
      <c r="B144" s="1">
        <v>19</v>
      </c>
      <c r="C144" s="2">
        <v>0.33333333333333331</v>
      </c>
      <c r="D144" s="2">
        <v>0.83333333333333337</v>
      </c>
      <c r="E144" s="1">
        <v>12</v>
      </c>
      <c r="F144" s="55"/>
      <c r="G144" s="4">
        <f t="shared" si="3"/>
        <v>0.6310679611650486</v>
      </c>
      <c r="H144" s="59"/>
      <c r="I144" s="1">
        <v>0.65</v>
      </c>
    </row>
    <row r="145" spans="1:9">
      <c r="A145" s="54"/>
      <c r="B145" s="1">
        <v>20</v>
      </c>
      <c r="C145" s="2">
        <v>0.33333333333333331</v>
      </c>
      <c r="D145" s="2">
        <v>0.83333333333333337</v>
      </c>
      <c r="E145" s="1">
        <v>12</v>
      </c>
      <c r="F145" s="55"/>
      <c r="G145" s="4">
        <f t="shared" si="3"/>
        <v>0.81553398058252424</v>
      </c>
      <c r="H145" s="59"/>
      <c r="I145" s="1">
        <v>0.84</v>
      </c>
    </row>
    <row r="146" spans="1:9">
      <c r="A146" s="54"/>
      <c r="B146" s="1">
        <v>21</v>
      </c>
      <c r="C146" s="2">
        <v>0.33333333333333331</v>
      </c>
      <c r="D146" s="2">
        <v>0.83333333333333337</v>
      </c>
      <c r="E146" s="1">
        <v>12</v>
      </c>
      <c r="F146" s="55"/>
      <c r="G146" s="4">
        <f t="shared" si="3"/>
        <v>0.6310679611650486</v>
      </c>
      <c r="H146" s="59"/>
      <c r="I146" s="1">
        <v>0.65</v>
      </c>
    </row>
    <row r="147" spans="1:9">
      <c r="A147" s="54"/>
      <c r="B147" s="1">
        <v>22</v>
      </c>
      <c r="C147" s="2">
        <v>0.33333333333333331</v>
      </c>
      <c r="D147" s="2">
        <v>0.83333333333333337</v>
      </c>
      <c r="E147" s="1">
        <v>12</v>
      </c>
      <c r="F147" s="55"/>
      <c r="G147" s="4">
        <f t="shared" si="3"/>
        <v>0.53398058252427183</v>
      </c>
      <c r="H147" s="59"/>
      <c r="I147" s="1">
        <v>0.55000000000000004</v>
      </c>
    </row>
    <row r="148" spans="1:9">
      <c r="A148" s="54"/>
      <c r="B148" s="1">
        <v>23</v>
      </c>
      <c r="C148" s="2">
        <v>0.33333333333333331</v>
      </c>
      <c r="D148" s="2">
        <v>0.83333333333333337</v>
      </c>
      <c r="E148" s="36">
        <v>12</v>
      </c>
      <c r="F148" s="55"/>
      <c r="G148" s="4">
        <f t="shared" si="3"/>
        <v>0.82524271844660191</v>
      </c>
      <c r="H148" s="59"/>
      <c r="I148" s="1">
        <v>0.85</v>
      </c>
    </row>
    <row r="149" spans="1:9">
      <c r="A149" s="54"/>
      <c r="B149" s="1">
        <v>24</v>
      </c>
      <c r="C149" s="2">
        <v>0.33333333333333331</v>
      </c>
      <c r="D149" s="3" t="s">
        <v>17</v>
      </c>
      <c r="E149" s="36">
        <v>12</v>
      </c>
      <c r="F149" s="55"/>
      <c r="G149" s="4">
        <f t="shared" si="3"/>
        <v>0</v>
      </c>
      <c r="H149" s="59"/>
      <c r="I149" s="1">
        <v>0</v>
      </c>
    </row>
    <row r="150" spans="1:9">
      <c r="A150" s="54"/>
      <c r="B150" s="1">
        <v>25</v>
      </c>
      <c r="C150" s="2">
        <v>0.33333333333333331</v>
      </c>
      <c r="D150" s="2">
        <v>0.83333333333333337</v>
      </c>
      <c r="E150" s="36">
        <v>12</v>
      </c>
      <c r="F150" s="55"/>
      <c r="G150" s="4">
        <f t="shared" si="3"/>
        <v>0.83495145631067957</v>
      </c>
      <c r="H150" s="59"/>
      <c r="I150" s="1">
        <v>0.86</v>
      </c>
    </row>
    <row r="151" spans="1:9">
      <c r="A151" s="54"/>
      <c r="B151" s="1">
        <v>26</v>
      </c>
      <c r="C151" s="2">
        <v>0.33333333333333331</v>
      </c>
      <c r="D151" s="2">
        <v>0.83333333333333337</v>
      </c>
      <c r="E151" s="36">
        <v>12</v>
      </c>
      <c r="F151" s="55"/>
      <c r="G151" s="4">
        <f t="shared" si="3"/>
        <v>0.75728155339805825</v>
      </c>
      <c r="H151" s="59"/>
      <c r="I151" s="1">
        <v>0.78</v>
      </c>
    </row>
    <row r="152" spans="1:9">
      <c r="A152" s="54"/>
      <c r="B152" s="1">
        <v>27</v>
      </c>
      <c r="C152" s="2">
        <v>0.33333333333333331</v>
      </c>
      <c r="D152" s="2">
        <v>0.83333333333333337</v>
      </c>
      <c r="E152" s="36">
        <v>12</v>
      </c>
      <c r="F152" s="55"/>
      <c r="G152" s="4">
        <f t="shared" si="3"/>
        <v>0.72815533980582525</v>
      </c>
      <c r="H152" s="59"/>
      <c r="I152" s="1">
        <v>0.75</v>
      </c>
    </row>
    <row r="153" spans="1:9">
      <c r="A153" s="54"/>
      <c r="B153" s="1">
        <v>28</v>
      </c>
      <c r="C153" s="2">
        <v>0.33333333333333331</v>
      </c>
      <c r="D153" s="2">
        <v>0.83333333333333337</v>
      </c>
      <c r="E153" s="36">
        <v>12</v>
      </c>
      <c r="F153" s="55"/>
      <c r="G153" s="4">
        <f t="shared" si="3"/>
        <v>0.82524271844660191</v>
      </c>
      <c r="H153" s="59"/>
      <c r="I153" s="1">
        <v>0.85</v>
      </c>
    </row>
    <row r="154" spans="1:9">
      <c r="A154" s="54"/>
      <c r="B154" s="1">
        <v>29</v>
      </c>
      <c r="C154" s="2">
        <v>0.33333333333333331</v>
      </c>
      <c r="D154" s="2">
        <v>0.83333333333333337</v>
      </c>
      <c r="E154" s="36">
        <v>12</v>
      </c>
      <c r="F154" s="55"/>
      <c r="G154" s="4">
        <f t="shared" si="3"/>
        <v>0.84466019417475724</v>
      </c>
      <c r="H154" s="59"/>
      <c r="I154" s="1">
        <v>0.87</v>
      </c>
    </row>
    <row r="155" spans="1:9">
      <c r="A155" s="54"/>
      <c r="B155" s="1">
        <v>30</v>
      </c>
      <c r="C155" s="2">
        <v>0.33333333333333331</v>
      </c>
      <c r="D155" s="2">
        <v>0.83333333333333337</v>
      </c>
      <c r="E155" s="36">
        <v>12</v>
      </c>
      <c r="F155" s="55"/>
      <c r="G155" s="4">
        <f t="shared" si="3"/>
        <v>0.85436893203883491</v>
      </c>
      <c r="H155" s="59"/>
      <c r="I155" s="1">
        <v>0.88</v>
      </c>
    </row>
    <row r="156" spans="1:9" hidden="1">
      <c r="A156" s="54" t="s">
        <v>29</v>
      </c>
      <c r="B156" s="1">
        <v>1</v>
      </c>
      <c r="C156" s="2"/>
      <c r="D156" s="2"/>
      <c r="E156" s="1"/>
      <c r="F156" s="54" t="s">
        <v>15</v>
      </c>
      <c r="G156" s="56" t="s">
        <v>15</v>
      </c>
      <c r="H156" s="59" t="s">
        <v>15</v>
      </c>
      <c r="I156" s="51" t="s">
        <v>15</v>
      </c>
    </row>
    <row r="157" spans="1:9" hidden="1">
      <c r="A157" s="54"/>
      <c r="B157" s="1">
        <v>2</v>
      </c>
      <c r="C157" s="2"/>
      <c r="D157" s="2"/>
      <c r="E157" s="1"/>
      <c r="F157" s="55"/>
      <c r="G157" s="57"/>
      <c r="H157" s="59"/>
      <c r="I157" s="52"/>
    </row>
    <row r="158" spans="1:9" hidden="1">
      <c r="A158" s="54"/>
      <c r="B158" s="1">
        <v>3</v>
      </c>
      <c r="C158" s="2"/>
      <c r="D158" s="2"/>
      <c r="E158" s="1"/>
      <c r="F158" s="55"/>
      <c r="G158" s="57"/>
      <c r="H158" s="59"/>
      <c r="I158" s="52"/>
    </row>
    <row r="159" spans="1:9" hidden="1">
      <c r="A159" s="54"/>
      <c r="B159" s="1">
        <v>4</v>
      </c>
      <c r="C159" s="2"/>
      <c r="D159" s="2"/>
      <c r="E159" s="1"/>
      <c r="F159" s="55"/>
      <c r="G159" s="57"/>
      <c r="H159" s="59"/>
      <c r="I159" s="52"/>
    </row>
    <row r="160" spans="1:9" hidden="1">
      <c r="A160" s="54"/>
      <c r="B160" s="1">
        <v>5</v>
      </c>
      <c r="C160" s="2"/>
      <c r="D160" s="2"/>
      <c r="E160" s="1"/>
      <c r="F160" s="55"/>
      <c r="G160" s="57"/>
      <c r="H160" s="59"/>
      <c r="I160" s="52"/>
    </row>
    <row r="161" spans="1:9" hidden="1">
      <c r="A161" s="54"/>
      <c r="B161" s="1">
        <v>6</v>
      </c>
      <c r="C161" s="2"/>
      <c r="D161" s="2"/>
      <c r="E161" s="1"/>
      <c r="F161" s="55"/>
      <c r="G161" s="57"/>
      <c r="H161" s="59"/>
      <c r="I161" s="52"/>
    </row>
    <row r="162" spans="1:9" hidden="1">
      <c r="A162" s="54"/>
      <c r="B162" s="1">
        <v>7</v>
      </c>
      <c r="C162" s="2"/>
      <c r="D162" s="2"/>
      <c r="E162" s="1"/>
      <c r="F162" s="55"/>
      <c r="G162" s="57"/>
      <c r="H162" s="59"/>
      <c r="I162" s="52"/>
    </row>
    <row r="163" spans="1:9" hidden="1">
      <c r="A163" s="54"/>
      <c r="B163" s="1">
        <v>8</v>
      </c>
      <c r="C163" s="2"/>
      <c r="D163" s="2"/>
      <c r="E163" s="1"/>
      <c r="F163" s="55"/>
      <c r="G163" s="57"/>
      <c r="H163" s="59"/>
      <c r="I163" s="52"/>
    </row>
    <row r="164" spans="1:9" hidden="1">
      <c r="A164" s="54"/>
      <c r="B164" s="1">
        <v>9</v>
      </c>
      <c r="C164" s="2"/>
      <c r="D164" s="2"/>
      <c r="E164" s="1"/>
      <c r="F164" s="55"/>
      <c r="G164" s="57"/>
      <c r="H164" s="59"/>
      <c r="I164" s="52"/>
    </row>
    <row r="165" spans="1:9" hidden="1">
      <c r="A165" s="54"/>
      <c r="B165" s="1">
        <v>10</v>
      </c>
      <c r="C165" s="2"/>
      <c r="D165" s="2"/>
      <c r="E165" s="1"/>
      <c r="F165" s="55"/>
      <c r="G165" s="57"/>
      <c r="H165" s="59"/>
      <c r="I165" s="52"/>
    </row>
    <row r="166" spans="1:9" hidden="1">
      <c r="A166" s="54"/>
      <c r="B166" s="1">
        <v>11</v>
      </c>
      <c r="C166" s="2"/>
      <c r="D166" s="2"/>
      <c r="E166" s="1"/>
      <c r="F166" s="55"/>
      <c r="G166" s="57"/>
      <c r="H166" s="59"/>
      <c r="I166" s="52"/>
    </row>
    <row r="167" spans="1:9" hidden="1">
      <c r="A167" s="54"/>
      <c r="B167" s="1">
        <v>12</v>
      </c>
      <c r="C167" s="2"/>
      <c r="D167" s="2"/>
      <c r="E167" s="1"/>
      <c r="F167" s="55"/>
      <c r="G167" s="57"/>
      <c r="H167" s="59"/>
      <c r="I167" s="52"/>
    </row>
    <row r="168" spans="1:9" hidden="1">
      <c r="A168" s="54"/>
      <c r="B168" s="1">
        <v>13</v>
      </c>
      <c r="C168" s="2"/>
      <c r="D168" s="2"/>
      <c r="E168" s="1"/>
      <c r="F168" s="55"/>
      <c r="G168" s="57"/>
      <c r="H168" s="59"/>
      <c r="I168" s="52"/>
    </row>
    <row r="169" spans="1:9" hidden="1">
      <c r="A169" s="54"/>
      <c r="B169" s="1">
        <v>14</v>
      </c>
      <c r="C169" s="2"/>
      <c r="D169" s="2"/>
      <c r="E169" s="1"/>
      <c r="F169" s="55"/>
      <c r="G169" s="57"/>
      <c r="H169" s="59"/>
      <c r="I169" s="52"/>
    </row>
    <row r="170" spans="1:9" hidden="1">
      <c r="A170" s="54"/>
      <c r="B170" s="1">
        <v>15</v>
      </c>
      <c r="C170" s="2"/>
      <c r="D170" s="2"/>
      <c r="E170" s="1"/>
      <c r="F170" s="55"/>
      <c r="G170" s="57"/>
      <c r="H170" s="59"/>
      <c r="I170" s="52"/>
    </row>
    <row r="171" spans="1:9" hidden="1">
      <c r="A171" s="54"/>
      <c r="B171" s="1">
        <v>16</v>
      </c>
      <c r="C171" s="2"/>
      <c r="D171" s="2"/>
      <c r="E171" s="1"/>
      <c r="F171" s="55"/>
      <c r="G171" s="57"/>
      <c r="H171" s="59"/>
      <c r="I171" s="52"/>
    </row>
    <row r="172" spans="1:9" hidden="1">
      <c r="A172" s="54"/>
      <c r="B172" s="1">
        <v>17</v>
      </c>
      <c r="C172" s="2"/>
      <c r="D172" s="2"/>
      <c r="E172" s="1"/>
      <c r="F172" s="55"/>
      <c r="G172" s="57"/>
      <c r="H172" s="59"/>
      <c r="I172" s="52"/>
    </row>
    <row r="173" spans="1:9" hidden="1">
      <c r="A173" s="54"/>
      <c r="B173" s="1">
        <v>18</v>
      </c>
      <c r="C173" s="2"/>
      <c r="D173" s="2"/>
      <c r="E173" s="1"/>
      <c r="F173" s="55"/>
      <c r="G173" s="57"/>
      <c r="H173" s="59"/>
      <c r="I173" s="52"/>
    </row>
    <row r="174" spans="1:9" hidden="1">
      <c r="A174" s="54"/>
      <c r="B174" s="1">
        <v>19</v>
      </c>
      <c r="C174" s="2"/>
      <c r="D174" s="2"/>
      <c r="E174" s="1"/>
      <c r="F174" s="55"/>
      <c r="G174" s="57"/>
      <c r="H174" s="59"/>
      <c r="I174" s="52"/>
    </row>
    <row r="175" spans="1:9" hidden="1">
      <c r="A175" s="54"/>
      <c r="B175" s="1">
        <v>20</v>
      </c>
      <c r="C175" s="2"/>
      <c r="D175" s="2"/>
      <c r="E175" s="1"/>
      <c r="F175" s="55"/>
      <c r="G175" s="57"/>
      <c r="H175" s="59"/>
      <c r="I175" s="52"/>
    </row>
    <row r="176" spans="1:9" hidden="1">
      <c r="A176" s="54"/>
      <c r="B176" s="1">
        <v>21</v>
      </c>
      <c r="C176" s="2"/>
      <c r="D176" s="2"/>
      <c r="E176" s="1"/>
      <c r="F176" s="55"/>
      <c r="G176" s="57"/>
      <c r="H176" s="59"/>
      <c r="I176" s="52"/>
    </row>
    <row r="177" spans="1:9" hidden="1">
      <c r="A177" s="54"/>
      <c r="B177" s="1">
        <v>22</v>
      </c>
      <c r="C177" s="2"/>
      <c r="D177" s="2"/>
      <c r="E177" s="1"/>
      <c r="F177" s="55"/>
      <c r="G177" s="57"/>
      <c r="H177" s="59"/>
      <c r="I177" s="52"/>
    </row>
    <row r="178" spans="1:9" hidden="1">
      <c r="A178" s="54"/>
      <c r="B178" s="1">
        <v>23</v>
      </c>
      <c r="C178" s="2"/>
      <c r="D178" s="2"/>
      <c r="E178" s="1"/>
      <c r="F178" s="55"/>
      <c r="G178" s="57"/>
      <c r="H178" s="59"/>
      <c r="I178" s="52"/>
    </row>
    <row r="179" spans="1:9" hidden="1">
      <c r="A179" s="54"/>
      <c r="B179" s="1">
        <v>24</v>
      </c>
      <c r="C179" s="2"/>
      <c r="D179" s="2"/>
      <c r="E179" s="1"/>
      <c r="F179" s="55"/>
      <c r="G179" s="57"/>
      <c r="H179" s="59"/>
      <c r="I179" s="52"/>
    </row>
    <row r="180" spans="1:9" hidden="1">
      <c r="A180" s="54"/>
      <c r="B180" s="1">
        <v>25</v>
      </c>
      <c r="C180" s="2"/>
      <c r="D180" s="2"/>
      <c r="E180" s="1"/>
      <c r="F180" s="55"/>
      <c r="G180" s="57"/>
      <c r="H180" s="59"/>
      <c r="I180" s="52"/>
    </row>
    <row r="181" spans="1:9" hidden="1">
      <c r="A181" s="54"/>
      <c r="B181" s="1">
        <v>26</v>
      </c>
      <c r="C181" s="2"/>
      <c r="D181" s="2"/>
      <c r="E181" s="1"/>
      <c r="F181" s="55"/>
      <c r="G181" s="57"/>
      <c r="H181" s="59"/>
      <c r="I181" s="52"/>
    </row>
    <row r="182" spans="1:9" hidden="1">
      <c r="A182" s="54"/>
      <c r="B182" s="1">
        <v>27</v>
      </c>
      <c r="C182" s="2"/>
      <c r="D182" s="2"/>
      <c r="E182" s="1"/>
      <c r="F182" s="55"/>
      <c r="G182" s="57"/>
      <c r="H182" s="59"/>
      <c r="I182" s="52"/>
    </row>
    <row r="183" spans="1:9" hidden="1">
      <c r="A183" s="54"/>
      <c r="B183" s="1">
        <v>28</v>
      </c>
      <c r="C183" s="2"/>
      <c r="D183" s="2"/>
      <c r="E183" s="1"/>
      <c r="F183" s="55"/>
      <c r="G183" s="57"/>
      <c r="H183" s="59"/>
      <c r="I183" s="52"/>
    </row>
    <row r="184" spans="1:9" hidden="1">
      <c r="A184" s="54"/>
      <c r="B184" s="1">
        <v>29</v>
      </c>
      <c r="C184" s="2"/>
      <c r="D184" s="2"/>
      <c r="E184" s="1"/>
      <c r="F184" s="55"/>
      <c r="G184" s="57"/>
      <c r="H184" s="59"/>
      <c r="I184" s="52"/>
    </row>
    <row r="185" spans="1:9" hidden="1">
      <c r="A185" s="54"/>
      <c r="B185" s="1">
        <v>30</v>
      </c>
      <c r="C185" s="2"/>
      <c r="D185" s="2"/>
      <c r="E185" s="1"/>
      <c r="F185" s="55"/>
      <c r="G185" s="58"/>
      <c r="H185" s="59"/>
      <c r="I185" s="53"/>
    </row>
    <row r="186" spans="1:9" hidden="1">
      <c r="A186" s="54" t="s">
        <v>30</v>
      </c>
      <c r="B186" s="1">
        <v>1</v>
      </c>
      <c r="C186" s="2"/>
      <c r="D186" s="2"/>
      <c r="E186" s="1"/>
      <c r="F186" s="54" t="s">
        <v>15</v>
      </c>
      <c r="G186" s="56" t="s">
        <v>15</v>
      </c>
      <c r="H186" s="59" t="s">
        <v>15</v>
      </c>
      <c r="I186" s="51" t="s">
        <v>15</v>
      </c>
    </row>
    <row r="187" spans="1:9" hidden="1">
      <c r="A187" s="54"/>
      <c r="B187" s="1">
        <v>2</v>
      </c>
      <c r="C187" s="2"/>
      <c r="D187" s="2"/>
      <c r="E187" s="1"/>
      <c r="F187" s="55"/>
      <c r="G187" s="57"/>
      <c r="H187" s="59"/>
      <c r="I187" s="52"/>
    </row>
    <row r="188" spans="1:9" hidden="1">
      <c r="A188" s="54"/>
      <c r="B188" s="1">
        <v>3</v>
      </c>
      <c r="C188" s="2"/>
      <c r="D188" s="2"/>
      <c r="E188" s="1"/>
      <c r="F188" s="55"/>
      <c r="G188" s="57"/>
      <c r="H188" s="59"/>
      <c r="I188" s="52"/>
    </row>
    <row r="189" spans="1:9" hidden="1">
      <c r="A189" s="54"/>
      <c r="B189" s="1">
        <v>4</v>
      </c>
      <c r="C189" s="2"/>
      <c r="D189" s="2"/>
      <c r="E189" s="1"/>
      <c r="F189" s="55"/>
      <c r="G189" s="57"/>
      <c r="H189" s="59"/>
      <c r="I189" s="52"/>
    </row>
    <row r="190" spans="1:9" hidden="1">
      <c r="A190" s="54"/>
      <c r="B190" s="1">
        <v>5</v>
      </c>
      <c r="C190" s="2"/>
      <c r="D190" s="2"/>
      <c r="E190" s="1"/>
      <c r="F190" s="55"/>
      <c r="G190" s="57"/>
      <c r="H190" s="59"/>
      <c r="I190" s="52"/>
    </row>
    <row r="191" spans="1:9" hidden="1">
      <c r="A191" s="54"/>
      <c r="B191" s="1">
        <v>6</v>
      </c>
      <c r="C191" s="2"/>
      <c r="D191" s="2"/>
      <c r="E191" s="1"/>
      <c r="F191" s="55"/>
      <c r="G191" s="57"/>
      <c r="H191" s="59"/>
      <c r="I191" s="52"/>
    </row>
    <row r="192" spans="1:9" hidden="1">
      <c r="A192" s="54"/>
      <c r="B192" s="1">
        <v>7</v>
      </c>
      <c r="C192" s="2"/>
      <c r="D192" s="2"/>
      <c r="E192" s="1"/>
      <c r="F192" s="55"/>
      <c r="G192" s="57"/>
      <c r="H192" s="59"/>
      <c r="I192" s="52"/>
    </row>
    <row r="193" spans="1:9" hidden="1">
      <c r="A193" s="54"/>
      <c r="B193" s="1">
        <v>8</v>
      </c>
      <c r="C193" s="2"/>
      <c r="D193" s="2"/>
      <c r="E193" s="1"/>
      <c r="F193" s="55"/>
      <c r="G193" s="57"/>
      <c r="H193" s="59"/>
      <c r="I193" s="52"/>
    </row>
    <row r="194" spans="1:9" hidden="1">
      <c r="A194" s="54"/>
      <c r="B194" s="1">
        <v>9</v>
      </c>
      <c r="C194" s="2"/>
      <c r="D194" s="2"/>
      <c r="E194" s="1"/>
      <c r="F194" s="55"/>
      <c r="G194" s="57"/>
      <c r="H194" s="59"/>
      <c r="I194" s="52"/>
    </row>
    <row r="195" spans="1:9" hidden="1">
      <c r="A195" s="54"/>
      <c r="B195" s="1">
        <v>10</v>
      </c>
      <c r="C195" s="2"/>
      <c r="D195" s="2"/>
      <c r="E195" s="1"/>
      <c r="F195" s="55"/>
      <c r="G195" s="57"/>
      <c r="H195" s="59"/>
      <c r="I195" s="52"/>
    </row>
    <row r="196" spans="1:9" hidden="1">
      <c r="A196" s="54"/>
      <c r="B196" s="1">
        <v>11</v>
      </c>
      <c r="C196" s="2"/>
      <c r="D196" s="2"/>
      <c r="E196" s="1"/>
      <c r="F196" s="55"/>
      <c r="G196" s="57"/>
      <c r="H196" s="59"/>
      <c r="I196" s="52"/>
    </row>
    <row r="197" spans="1:9" hidden="1">
      <c r="A197" s="54"/>
      <c r="B197" s="1">
        <v>12</v>
      </c>
      <c r="C197" s="2"/>
      <c r="D197" s="2"/>
      <c r="E197" s="1"/>
      <c r="F197" s="55"/>
      <c r="G197" s="57"/>
      <c r="H197" s="59"/>
      <c r="I197" s="52"/>
    </row>
    <row r="198" spans="1:9" hidden="1">
      <c r="A198" s="54"/>
      <c r="B198" s="1">
        <v>13</v>
      </c>
      <c r="C198" s="2"/>
      <c r="D198" s="2"/>
      <c r="E198" s="1"/>
      <c r="F198" s="55"/>
      <c r="G198" s="57"/>
      <c r="H198" s="59"/>
      <c r="I198" s="52"/>
    </row>
    <row r="199" spans="1:9" hidden="1">
      <c r="A199" s="54"/>
      <c r="B199" s="1">
        <v>14</v>
      </c>
      <c r="C199" s="2"/>
      <c r="D199" s="2"/>
      <c r="E199" s="1"/>
      <c r="F199" s="55"/>
      <c r="G199" s="57"/>
      <c r="H199" s="59"/>
      <c r="I199" s="52"/>
    </row>
    <row r="200" spans="1:9" hidden="1">
      <c r="A200" s="54"/>
      <c r="B200" s="1">
        <v>15</v>
      </c>
      <c r="C200" s="2"/>
      <c r="D200" s="2"/>
      <c r="E200" s="1"/>
      <c r="F200" s="55"/>
      <c r="G200" s="57"/>
      <c r="H200" s="59"/>
      <c r="I200" s="52"/>
    </row>
    <row r="201" spans="1:9" hidden="1">
      <c r="A201" s="54"/>
      <c r="B201" s="1">
        <v>16</v>
      </c>
      <c r="C201" s="2"/>
      <c r="D201" s="2"/>
      <c r="E201" s="1"/>
      <c r="F201" s="55"/>
      <c r="G201" s="57"/>
      <c r="H201" s="59"/>
      <c r="I201" s="52"/>
    </row>
    <row r="202" spans="1:9" hidden="1">
      <c r="A202" s="54"/>
      <c r="B202" s="1">
        <v>17</v>
      </c>
      <c r="C202" s="2"/>
      <c r="D202" s="2"/>
      <c r="E202" s="1"/>
      <c r="F202" s="55"/>
      <c r="G202" s="57"/>
      <c r="H202" s="59"/>
      <c r="I202" s="52"/>
    </row>
    <row r="203" spans="1:9" hidden="1">
      <c r="A203" s="54"/>
      <c r="B203" s="1">
        <v>18</v>
      </c>
      <c r="C203" s="2"/>
      <c r="D203" s="2"/>
      <c r="E203" s="1"/>
      <c r="F203" s="55"/>
      <c r="G203" s="57"/>
      <c r="H203" s="59"/>
      <c r="I203" s="52"/>
    </row>
    <row r="204" spans="1:9" hidden="1">
      <c r="A204" s="54"/>
      <c r="B204" s="1">
        <v>19</v>
      </c>
      <c r="C204" s="2"/>
      <c r="D204" s="2"/>
      <c r="E204" s="1"/>
      <c r="F204" s="55"/>
      <c r="G204" s="57"/>
      <c r="H204" s="59"/>
      <c r="I204" s="52"/>
    </row>
    <row r="205" spans="1:9" hidden="1">
      <c r="A205" s="54"/>
      <c r="B205" s="1">
        <v>20</v>
      </c>
      <c r="C205" s="2"/>
      <c r="D205" s="2"/>
      <c r="E205" s="1"/>
      <c r="F205" s="55"/>
      <c r="G205" s="57"/>
      <c r="H205" s="59"/>
      <c r="I205" s="52"/>
    </row>
    <row r="206" spans="1:9" hidden="1">
      <c r="A206" s="54"/>
      <c r="B206" s="1">
        <v>21</v>
      </c>
      <c r="C206" s="2"/>
      <c r="D206" s="2"/>
      <c r="E206" s="1"/>
      <c r="F206" s="55"/>
      <c r="G206" s="57"/>
      <c r="H206" s="59"/>
      <c r="I206" s="52"/>
    </row>
    <row r="207" spans="1:9" hidden="1">
      <c r="A207" s="54"/>
      <c r="B207" s="1">
        <v>22</v>
      </c>
      <c r="C207" s="2"/>
      <c r="D207" s="2"/>
      <c r="E207" s="1"/>
      <c r="F207" s="55"/>
      <c r="G207" s="57"/>
      <c r="H207" s="59"/>
      <c r="I207" s="52"/>
    </row>
    <row r="208" spans="1:9" hidden="1">
      <c r="A208" s="54"/>
      <c r="B208" s="1">
        <v>23</v>
      </c>
      <c r="C208" s="2"/>
      <c r="D208" s="2"/>
      <c r="E208" s="1"/>
      <c r="F208" s="55"/>
      <c r="G208" s="57"/>
      <c r="H208" s="59"/>
      <c r="I208" s="52"/>
    </row>
    <row r="209" spans="1:9" hidden="1">
      <c r="A209" s="54"/>
      <c r="B209" s="1">
        <v>24</v>
      </c>
      <c r="C209" s="2"/>
      <c r="D209" s="2"/>
      <c r="E209" s="1"/>
      <c r="F209" s="55"/>
      <c r="G209" s="57"/>
      <c r="H209" s="59"/>
      <c r="I209" s="52"/>
    </row>
    <row r="210" spans="1:9" hidden="1">
      <c r="A210" s="54"/>
      <c r="B210" s="1">
        <v>25</v>
      </c>
      <c r="C210" s="2"/>
      <c r="D210" s="2"/>
      <c r="E210" s="1"/>
      <c r="F210" s="55"/>
      <c r="G210" s="57"/>
      <c r="H210" s="59"/>
      <c r="I210" s="52"/>
    </row>
    <row r="211" spans="1:9" hidden="1">
      <c r="A211" s="54"/>
      <c r="B211" s="1">
        <v>26</v>
      </c>
      <c r="C211" s="2"/>
      <c r="D211" s="2"/>
      <c r="E211" s="1"/>
      <c r="F211" s="55"/>
      <c r="G211" s="57"/>
      <c r="H211" s="59"/>
      <c r="I211" s="52"/>
    </row>
    <row r="212" spans="1:9" hidden="1">
      <c r="A212" s="54"/>
      <c r="B212" s="1">
        <v>27</v>
      </c>
      <c r="C212" s="2"/>
      <c r="D212" s="2"/>
      <c r="E212" s="1"/>
      <c r="F212" s="55"/>
      <c r="G212" s="57"/>
      <c r="H212" s="59"/>
      <c r="I212" s="52"/>
    </row>
    <row r="213" spans="1:9" hidden="1">
      <c r="A213" s="54"/>
      <c r="B213" s="1">
        <v>28</v>
      </c>
      <c r="C213" s="2"/>
      <c r="D213" s="2"/>
      <c r="E213" s="1"/>
      <c r="F213" s="55"/>
      <c r="G213" s="57"/>
      <c r="H213" s="59"/>
      <c r="I213" s="52"/>
    </row>
    <row r="214" spans="1:9" hidden="1">
      <c r="A214" s="54"/>
      <c r="B214" s="1">
        <v>29</v>
      </c>
      <c r="C214" s="2"/>
      <c r="D214" s="2"/>
      <c r="E214" s="1"/>
      <c r="F214" s="55"/>
      <c r="G214" s="57"/>
      <c r="H214" s="59"/>
      <c r="I214" s="52"/>
    </row>
    <row r="215" spans="1:9" hidden="1">
      <c r="A215" s="54"/>
      <c r="B215" s="1">
        <v>30</v>
      </c>
      <c r="C215" s="2"/>
      <c r="D215" s="2"/>
      <c r="E215" s="1"/>
      <c r="F215" s="55"/>
      <c r="G215" s="58"/>
      <c r="H215" s="59"/>
      <c r="I215" s="53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31</v>
      </c>
      <c r="C217" s="8" t="s">
        <v>33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34</v>
      </c>
      <c r="D218" s="5"/>
      <c r="E218" s="5"/>
      <c r="F218" s="5"/>
      <c r="G218" s="5"/>
      <c r="H218" s="5"/>
      <c r="I218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26:A155"/>
    <mergeCell ref="F126:F155"/>
    <mergeCell ref="H126:H155"/>
    <mergeCell ref="A156:A185"/>
    <mergeCell ref="F156:F185"/>
    <mergeCell ref="G156:G185"/>
    <mergeCell ref="H156:H185"/>
    <mergeCell ref="I156:I185"/>
    <mergeCell ref="A186:A215"/>
    <mergeCell ref="F186:F215"/>
    <mergeCell ref="G186:G215"/>
    <mergeCell ref="H186:H215"/>
    <mergeCell ref="I186:I21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18"/>
  <sheetViews>
    <sheetView topLeftCell="A117" workbookViewId="0">
      <selection activeCell="I126" sqref="I126:I155"/>
    </sheetView>
  </sheetViews>
  <sheetFormatPr defaultRowHeight="13.5"/>
  <sheetData>
    <row r="1" spans="1:9" ht="22.5">
      <c r="A1" s="60" t="s">
        <v>0</v>
      </c>
      <c r="B1" s="60"/>
      <c r="C1" s="60"/>
      <c r="D1" s="60"/>
      <c r="E1" s="60"/>
      <c r="F1" s="60"/>
      <c r="G1" s="60"/>
      <c r="H1" s="60"/>
      <c r="I1" s="60"/>
    </row>
    <row r="2" spans="1:9" ht="20.25">
      <c r="A2" s="61" t="s">
        <v>1</v>
      </c>
      <c r="B2" s="61"/>
      <c r="C2" s="61"/>
      <c r="D2" s="61"/>
      <c r="E2" s="61"/>
      <c r="F2" s="61"/>
      <c r="G2" s="61"/>
      <c r="H2" s="61"/>
      <c r="I2" s="61"/>
    </row>
    <row r="3" spans="1:9" ht="18.75">
      <c r="A3" s="62">
        <v>44228</v>
      </c>
      <c r="B3" s="62"/>
      <c r="C3" s="62"/>
      <c r="D3" s="62"/>
      <c r="E3" s="62"/>
      <c r="F3" s="62"/>
      <c r="G3" s="62"/>
      <c r="H3" s="62"/>
      <c r="I3" s="62"/>
    </row>
    <row r="4" spans="1:9">
      <c r="A4" s="54" t="s">
        <v>2</v>
      </c>
      <c r="B4" s="55" t="s">
        <v>3</v>
      </c>
      <c r="C4" s="55" t="s">
        <v>4</v>
      </c>
      <c r="D4" s="55"/>
      <c r="E4" s="55" t="s">
        <v>5</v>
      </c>
      <c r="F4" s="1" t="s">
        <v>6</v>
      </c>
      <c r="G4" s="55" t="s">
        <v>7</v>
      </c>
      <c r="H4" s="55" t="s">
        <v>8</v>
      </c>
      <c r="I4" s="55"/>
    </row>
    <row r="5" spans="1:9">
      <c r="A5" s="54"/>
      <c r="B5" s="55"/>
      <c r="C5" s="1" t="s">
        <v>9</v>
      </c>
      <c r="D5" s="1" t="s">
        <v>10</v>
      </c>
      <c r="E5" s="55"/>
      <c r="F5" s="1" t="s">
        <v>11</v>
      </c>
      <c r="G5" s="55"/>
      <c r="H5" s="1" t="s">
        <v>12</v>
      </c>
      <c r="I5" s="1" t="s">
        <v>13</v>
      </c>
    </row>
    <row r="6" spans="1:9" hidden="1">
      <c r="A6" s="54" t="s">
        <v>14</v>
      </c>
      <c r="B6" s="1">
        <v>1</v>
      </c>
      <c r="C6" s="2"/>
      <c r="D6" s="2"/>
      <c r="E6" s="1"/>
      <c r="F6" s="54" t="s">
        <v>15</v>
      </c>
      <c r="G6" s="56" t="s">
        <v>15</v>
      </c>
      <c r="H6" s="59" t="s">
        <v>15</v>
      </c>
      <c r="I6" s="51" t="s">
        <v>15</v>
      </c>
    </row>
    <row r="7" spans="1:9" hidden="1">
      <c r="A7" s="54"/>
      <c r="B7" s="1">
        <v>2</v>
      </c>
      <c r="C7" s="2"/>
      <c r="D7" s="2"/>
      <c r="E7" s="1"/>
      <c r="F7" s="55"/>
      <c r="G7" s="57"/>
      <c r="H7" s="59"/>
      <c r="I7" s="52"/>
    </row>
    <row r="8" spans="1:9" hidden="1">
      <c r="A8" s="54"/>
      <c r="B8" s="1">
        <v>3</v>
      </c>
      <c r="C8" s="2"/>
      <c r="D8" s="2"/>
      <c r="E8" s="1"/>
      <c r="F8" s="55"/>
      <c r="G8" s="57"/>
      <c r="H8" s="59"/>
      <c r="I8" s="52"/>
    </row>
    <row r="9" spans="1:9" hidden="1">
      <c r="A9" s="54"/>
      <c r="B9" s="1">
        <v>4</v>
      </c>
      <c r="C9" s="2"/>
      <c r="D9" s="2"/>
      <c r="E9" s="1"/>
      <c r="F9" s="55"/>
      <c r="G9" s="57"/>
      <c r="H9" s="59"/>
      <c r="I9" s="52"/>
    </row>
    <row r="10" spans="1:9" hidden="1">
      <c r="A10" s="54"/>
      <c r="B10" s="1">
        <v>5</v>
      </c>
      <c r="C10" s="2"/>
      <c r="D10" s="2"/>
      <c r="E10" s="1"/>
      <c r="F10" s="55"/>
      <c r="G10" s="57"/>
      <c r="H10" s="59"/>
      <c r="I10" s="52"/>
    </row>
    <row r="11" spans="1:9" hidden="1">
      <c r="A11" s="54"/>
      <c r="B11" s="1">
        <v>6</v>
      </c>
      <c r="C11" s="2"/>
      <c r="D11" s="2"/>
      <c r="E11" s="1"/>
      <c r="F11" s="55"/>
      <c r="G11" s="57"/>
      <c r="H11" s="59"/>
      <c r="I11" s="52"/>
    </row>
    <row r="12" spans="1:9" hidden="1">
      <c r="A12" s="54"/>
      <c r="B12" s="1">
        <v>7</v>
      </c>
      <c r="C12" s="2"/>
      <c r="D12" s="2"/>
      <c r="E12" s="1"/>
      <c r="F12" s="55"/>
      <c r="G12" s="57"/>
      <c r="H12" s="59"/>
      <c r="I12" s="52"/>
    </row>
    <row r="13" spans="1:9" hidden="1">
      <c r="A13" s="54"/>
      <c r="B13" s="1">
        <v>8</v>
      </c>
      <c r="C13" s="2"/>
      <c r="D13" s="2"/>
      <c r="E13" s="1"/>
      <c r="F13" s="55"/>
      <c r="G13" s="57"/>
      <c r="H13" s="59"/>
      <c r="I13" s="52"/>
    </row>
    <row r="14" spans="1:9" hidden="1">
      <c r="A14" s="54"/>
      <c r="B14" s="1">
        <v>9</v>
      </c>
      <c r="C14" s="2"/>
      <c r="D14" s="2"/>
      <c r="E14" s="1"/>
      <c r="F14" s="55"/>
      <c r="G14" s="57"/>
      <c r="H14" s="59"/>
      <c r="I14" s="52"/>
    </row>
    <row r="15" spans="1:9" hidden="1">
      <c r="A15" s="54"/>
      <c r="B15" s="1">
        <v>10</v>
      </c>
      <c r="C15" s="2"/>
      <c r="D15" s="2"/>
      <c r="E15" s="1"/>
      <c r="F15" s="55"/>
      <c r="G15" s="57"/>
      <c r="H15" s="59"/>
      <c r="I15" s="52"/>
    </row>
    <row r="16" spans="1:9" hidden="1">
      <c r="A16" s="54"/>
      <c r="B16" s="1">
        <v>11</v>
      </c>
      <c r="C16" s="2"/>
      <c r="D16" s="2"/>
      <c r="E16" s="1"/>
      <c r="F16" s="55"/>
      <c r="G16" s="57"/>
      <c r="H16" s="59"/>
      <c r="I16" s="52"/>
    </row>
    <row r="17" spans="1:9" hidden="1">
      <c r="A17" s="54"/>
      <c r="B17" s="1">
        <v>12</v>
      </c>
      <c r="C17" s="2"/>
      <c r="D17" s="2"/>
      <c r="E17" s="1"/>
      <c r="F17" s="55"/>
      <c r="G17" s="57"/>
      <c r="H17" s="59"/>
      <c r="I17" s="52"/>
    </row>
    <row r="18" spans="1:9" hidden="1">
      <c r="A18" s="54"/>
      <c r="B18" s="1">
        <v>13</v>
      </c>
      <c r="C18" s="2"/>
      <c r="D18" s="2"/>
      <c r="E18" s="1"/>
      <c r="F18" s="55"/>
      <c r="G18" s="57"/>
      <c r="H18" s="59"/>
      <c r="I18" s="52"/>
    </row>
    <row r="19" spans="1:9" hidden="1">
      <c r="A19" s="54"/>
      <c r="B19" s="1">
        <v>14</v>
      </c>
      <c r="C19" s="2"/>
      <c r="D19" s="2"/>
      <c r="E19" s="1"/>
      <c r="F19" s="55"/>
      <c r="G19" s="57"/>
      <c r="H19" s="59"/>
      <c r="I19" s="52"/>
    </row>
    <row r="20" spans="1:9" hidden="1">
      <c r="A20" s="54"/>
      <c r="B20" s="1">
        <v>15</v>
      </c>
      <c r="C20" s="2"/>
      <c r="D20" s="2"/>
      <c r="E20" s="1"/>
      <c r="F20" s="55"/>
      <c r="G20" s="57"/>
      <c r="H20" s="59"/>
      <c r="I20" s="52"/>
    </row>
    <row r="21" spans="1:9" hidden="1">
      <c r="A21" s="54"/>
      <c r="B21" s="1">
        <v>16</v>
      </c>
      <c r="C21" s="2"/>
      <c r="D21" s="2"/>
      <c r="E21" s="1"/>
      <c r="F21" s="55"/>
      <c r="G21" s="57"/>
      <c r="H21" s="59"/>
      <c r="I21" s="52"/>
    </row>
    <row r="22" spans="1:9" hidden="1">
      <c r="A22" s="54"/>
      <c r="B22" s="1">
        <v>17</v>
      </c>
      <c r="C22" s="2"/>
      <c r="D22" s="2"/>
      <c r="E22" s="1"/>
      <c r="F22" s="55"/>
      <c r="G22" s="57"/>
      <c r="H22" s="59"/>
      <c r="I22" s="52"/>
    </row>
    <row r="23" spans="1:9" hidden="1">
      <c r="A23" s="54"/>
      <c r="B23" s="1">
        <v>18</v>
      </c>
      <c r="C23" s="2"/>
      <c r="D23" s="2"/>
      <c r="E23" s="1"/>
      <c r="F23" s="55"/>
      <c r="G23" s="57"/>
      <c r="H23" s="59"/>
      <c r="I23" s="52"/>
    </row>
    <row r="24" spans="1:9" hidden="1">
      <c r="A24" s="54"/>
      <c r="B24" s="1">
        <v>19</v>
      </c>
      <c r="C24" s="2"/>
      <c r="D24" s="2"/>
      <c r="E24" s="1"/>
      <c r="F24" s="55"/>
      <c r="G24" s="57"/>
      <c r="H24" s="59"/>
      <c r="I24" s="52"/>
    </row>
    <row r="25" spans="1:9" hidden="1">
      <c r="A25" s="54"/>
      <c r="B25" s="1">
        <v>20</v>
      </c>
      <c r="C25" s="2"/>
      <c r="D25" s="2"/>
      <c r="E25" s="1"/>
      <c r="F25" s="55"/>
      <c r="G25" s="57"/>
      <c r="H25" s="59"/>
      <c r="I25" s="52"/>
    </row>
    <row r="26" spans="1:9" hidden="1">
      <c r="A26" s="54"/>
      <c r="B26" s="1">
        <v>21</v>
      </c>
      <c r="C26" s="2"/>
      <c r="D26" s="2"/>
      <c r="E26" s="1"/>
      <c r="F26" s="55"/>
      <c r="G26" s="57"/>
      <c r="H26" s="59"/>
      <c r="I26" s="52"/>
    </row>
    <row r="27" spans="1:9" hidden="1">
      <c r="A27" s="54"/>
      <c r="B27" s="1">
        <v>22</v>
      </c>
      <c r="C27" s="2"/>
      <c r="D27" s="2"/>
      <c r="E27" s="1"/>
      <c r="F27" s="55"/>
      <c r="G27" s="57"/>
      <c r="H27" s="59"/>
      <c r="I27" s="52"/>
    </row>
    <row r="28" spans="1:9" hidden="1">
      <c r="A28" s="54"/>
      <c r="B28" s="1">
        <v>23</v>
      </c>
      <c r="C28" s="2"/>
      <c r="D28" s="2"/>
      <c r="E28" s="1"/>
      <c r="F28" s="55"/>
      <c r="G28" s="57"/>
      <c r="H28" s="59"/>
      <c r="I28" s="52"/>
    </row>
    <row r="29" spans="1:9" hidden="1">
      <c r="A29" s="54"/>
      <c r="B29" s="1">
        <v>24</v>
      </c>
      <c r="C29" s="2"/>
      <c r="D29" s="2"/>
      <c r="E29" s="1"/>
      <c r="F29" s="55"/>
      <c r="G29" s="57"/>
      <c r="H29" s="59"/>
      <c r="I29" s="52"/>
    </row>
    <row r="30" spans="1:9" hidden="1">
      <c r="A30" s="54"/>
      <c r="B30" s="1">
        <v>25</v>
      </c>
      <c r="C30" s="2"/>
      <c r="D30" s="2"/>
      <c r="E30" s="1"/>
      <c r="F30" s="55"/>
      <c r="G30" s="57"/>
      <c r="H30" s="59"/>
      <c r="I30" s="52"/>
    </row>
    <row r="31" spans="1:9" hidden="1">
      <c r="A31" s="54"/>
      <c r="B31" s="1">
        <v>26</v>
      </c>
      <c r="C31" s="2"/>
      <c r="D31" s="2"/>
      <c r="E31" s="1"/>
      <c r="F31" s="55"/>
      <c r="G31" s="57"/>
      <c r="H31" s="59"/>
      <c r="I31" s="52"/>
    </row>
    <row r="32" spans="1:9" hidden="1">
      <c r="A32" s="54"/>
      <c r="B32" s="1">
        <v>27</v>
      </c>
      <c r="C32" s="2"/>
      <c r="D32" s="2"/>
      <c r="E32" s="1"/>
      <c r="F32" s="55"/>
      <c r="G32" s="57"/>
      <c r="H32" s="59"/>
      <c r="I32" s="52"/>
    </row>
    <row r="33" spans="1:9" hidden="1">
      <c r="A33" s="54"/>
      <c r="B33" s="1">
        <v>28</v>
      </c>
      <c r="C33" s="2"/>
      <c r="D33" s="2"/>
      <c r="E33" s="1"/>
      <c r="F33" s="55"/>
      <c r="G33" s="57"/>
      <c r="H33" s="59"/>
      <c r="I33" s="52"/>
    </row>
    <row r="34" spans="1:9" hidden="1">
      <c r="A34" s="54"/>
      <c r="B34" s="1">
        <v>29</v>
      </c>
      <c r="C34" s="2"/>
      <c r="D34" s="2"/>
      <c r="E34" s="1"/>
      <c r="F34" s="55"/>
      <c r="G34" s="57"/>
      <c r="H34" s="59"/>
      <c r="I34" s="52"/>
    </row>
    <row r="35" spans="1:9" hidden="1">
      <c r="A35" s="54"/>
      <c r="B35" s="1">
        <v>30</v>
      </c>
      <c r="C35" s="2"/>
      <c r="D35" s="2"/>
      <c r="E35" s="1"/>
      <c r="F35" s="55"/>
      <c r="G35" s="58"/>
      <c r="H35" s="59"/>
      <c r="I35" s="53"/>
    </row>
    <row r="36" spans="1:9">
      <c r="A36" s="54" t="s">
        <v>16</v>
      </c>
      <c r="B36" s="1">
        <v>1</v>
      </c>
      <c r="C36" s="2">
        <v>0.33333333333333331</v>
      </c>
      <c r="D36" s="2">
        <v>0.83333333333333337</v>
      </c>
      <c r="E36" s="40">
        <v>12</v>
      </c>
      <c r="F36" s="54" t="s">
        <v>18</v>
      </c>
      <c r="G36" s="4">
        <f>+I36/200</f>
        <v>0.1192</v>
      </c>
      <c r="H36" s="59" t="s">
        <v>19</v>
      </c>
      <c r="I36" s="10">
        <v>23.84</v>
      </c>
    </row>
    <row r="37" spans="1:9">
      <c r="A37" s="54"/>
      <c r="B37" s="1">
        <v>2</v>
      </c>
      <c r="C37" s="2">
        <v>0.33333333333333331</v>
      </c>
      <c r="D37" s="2">
        <v>0.83333333333333337</v>
      </c>
      <c r="E37" s="40">
        <v>12</v>
      </c>
      <c r="F37" s="55"/>
      <c r="G37" s="4">
        <f t="shared" ref="G37:G65" si="0">+I37/200</f>
        <v>0.37520000000000003</v>
      </c>
      <c r="H37" s="59"/>
      <c r="I37" s="10">
        <v>75.040000000000006</v>
      </c>
    </row>
    <row r="38" spans="1:9">
      <c r="A38" s="54"/>
      <c r="B38" s="1">
        <v>3</v>
      </c>
      <c r="C38" s="2">
        <v>0.33333333333333331</v>
      </c>
      <c r="D38" s="2">
        <v>0.83333333333333337</v>
      </c>
      <c r="E38" s="40">
        <v>12</v>
      </c>
      <c r="F38" s="55"/>
      <c r="G38" s="4">
        <f t="shared" si="0"/>
        <v>0.23440000000000003</v>
      </c>
      <c r="H38" s="59"/>
      <c r="I38" s="10">
        <v>46.88</v>
      </c>
    </row>
    <row r="39" spans="1:9">
      <c r="A39" s="54"/>
      <c r="B39" s="1">
        <v>4</v>
      </c>
      <c r="C39" s="2">
        <v>0.33333333333333331</v>
      </c>
      <c r="D39" s="2">
        <v>0.83333333333333337</v>
      </c>
      <c r="E39" s="40">
        <v>12</v>
      </c>
      <c r="F39" s="55"/>
      <c r="G39" s="4">
        <f t="shared" si="0"/>
        <v>0.19600000000000001</v>
      </c>
      <c r="H39" s="59"/>
      <c r="I39" s="10">
        <v>39.200000000000003</v>
      </c>
    </row>
    <row r="40" spans="1:9">
      <c r="A40" s="54"/>
      <c r="B40" s="1">
        <v>5</v>
      </c>
      <c r="C40" s="2">
        <v>0.33333333333333331</v>
      </c>
      <c r="D40" s="2">
        <v>0.83333333333333337</v>
      </c>
      <c r="E40" s="40">
        <v>12</v>
      </c>
      <c r="F40" s="55"/>
      <c r="G40" s="4">
        <f t="shared" si="0"/>
        <v>8.6400000000000005E-2</v>
      </c>
      <c r="H40" s="59"/>
      <c r="I40" s="10">
        <v>17.28</v>
      </c>
    </row>
    <row r="41" spans="1:9">
      <c r="A41" s="54"/>
      <c r="B41" s="1">
        <v>6</v>
      </c>
      <c r="C41" s="2">
        <v>0.33333333333333331</v>
      </c>
      <c r="D41" s="2">
        <v>0.83333333333333337</v>
      </c>
      <c r="E41" s="13" t="s">
        <v>59</v>
      </c>
      <c r="F41" s="55"/>
      <c r="G41" s="4">
        <f t="shared" si="0"/>
        <v>0</v>
      </c>
      <c r="H41" s="59"/>
      <c r="I41" s="10">
        <v>0</v>
      </c>
    </row>
    <row r="42" spans="1:9">
      <c r="A42" s="54"/>
      <c r="B42" s="1">
        <v>7</v>
      </c>
      <c r="C42" s="2">
        <v>0.33333333333333331</v>
      </c>
      <c r="D42" s="2">
        <v>0.83333333333333337</v>
      </c>
      <c r="E42" s="13" t="s">
        <v>59</v>
      </c>
      <c r="F42" s="55"/>
      <c r="G42" s="4">
        <f t="shared" si="0"/>
        <v>0</v>
      </c>
      <c r="H42" s="59"/>
      <c r="I42" s="10">
        <v>0</v>
      </c>
    </row>
    <row r="43" spans="1:9">
      <c r="A43" s="54"/>
      <c r="B43" s="1">
        <v>8</v>
      </c>
      <c r="C43" s="2">
        <v>0.33333333333333331</v>
      </c>
      <c r="D43" s="2">
        <v>0.83333333333333337</v>
      </c>
      <c r="E43" s="15" t="s">
        <v>59</v>
      </c>
      <c r="F43" s="55"/>
      <c r="G43" s="4">
        <f t="shared" si="0"/>
        <v>0</v>
      </c>
      <c r="H43" s="59"/>
      <c r="I43" s="10">
        <v>0</v>
      </c>
    </row>
    <row r="44" spans="1:9">
      <c r="A44" s="54"/>
      <c r="B44" s="1">
        <v>9</v>
      </c>
      <c r="C44" s="2">
        <v>0.33333333333333331</v>
      </c>
      <c r="D44" s="2">
        <v>0.83333333333333337</v>
      </c>
      <c r="E44" s="15" t="s">
        <v>59</v>
      </c>
      <c r="F44" s="55"/>
      <c r="G44" s="4">
        <f t="shared" si="0"/>
        <v>0</v>
      </c>
      <c r="H44" s="59"/>
      <c r="I44" s="10">
        <v>0</v>
      </c>
    </row>
    <row r="45" spans="1:9">
      <c r="A45" s="54"/>
      <c r="B45" s="1">
        <v>10</v>
      </c>
      <c r="C45" s="2">
        <v>0.33333333333333331</v>
      </c>
      <c r="D45" s="2">
        <v>0.83333333333333337</v>
      </c>
      <c r="E45" s="15" t="s">
        <v>59</v>
      </c>
      <c r="F45" s="55"/>
      <c r="G45" s="4">
        <f t="shared" si="0"/>
        <v>0</v>
      </c>
      <c r="H45" s="59"/>
      <c r="I45" s="10">
        <v>0</v>
      </c>
    </row>
    <row r="46" spans="1:9">
      <c r="A46" s="54"/>
      <c r="B46" s="1">
        <v>11</v>
      </c>
      <c r="C46" s="2">
        <v>0.33333333333333331</v>
      </c>
      <c r="D46" s="2">
        <v>0.83333333333333337</v>
      </c>
      <c r="E46" s="15" t="s">
        <v>59</v>
      </c>
      <c r="F46" s="55"/>
      <c r="G46" s="4">
        <f t="shared" si="0"/>
        <v>0</v>
      </c>
      <c r="H46" s="59"/>
      <c r="I46" s="10">
        <v>0</v>
      </c>
    </row>
    <row r="47" spans="1:9">
      <c r="A47" s="54"/>
      <c r="B47" s="1">
        <v>12</v>
      </c>
      <c r="C47" s="2">
        <v>0.33333333333333331</v>
      </c>
      <c r="D47" s="2">
        <v>0.83333333333333337</v>
      </c>
      <c r="E47" s="15" t="s">
        <v>59</v>
      </c>
      <c r="F47" s="55"/>
      <c r="G47" s="4">
        <f t="shared" si="0"/>
        <v>0</v>
      </c>
      <c r="H47" s="59"/>
      <c r="I47" s="10">
        <v>0</v>
      </c>
    </row>
    <row r="48" spans="1:9">
      <c r="A48" s="54"/>
      <c r="B48" s="1">
        <v>13</v>
      </c>
      <c r="C48" s="2">
        <v>0.33333333333333331</v>
      </c>
      <c r="D48" s="2">
        <v>0.83333333333333337</v>
      </c>
      <c r="E48" s="15" t="s">
        <v>59</v>
      </c>
      <c r="F48" s="55"/>
      <c r="G48" s="4">
        <f t="shared" si="0"/>
        <v>0</v>
      </c>
      <c r="H48" s="59"/>
      <c r="I48" s="10">
        <v>0</v>
      </c>
    </row>
    <row r="49" spans="1:9">
      <c r="A49" s="54"/>
      <c r="B49" s="1">
        <v>14</v>
      </c>
      <c r="C49" s="2">
        <v>0.33333333333333331</v>
      </c>
      <c r="D49" s="2">
        <v>0.83333333333333337</v>
      </c>
      <c r="E49" s="15" t="s">
        <v>59</v>
      </c>
      <c r="F49" s="55"/>
      <c r="G49" s="4">
        <f t="shared" si="0"/>
        <v>0</v>
      </c>
      <c r="H49" s="59"/>
      <c r="I49" s="10">
        <v>0</v>
      </c>
    </row>
    <row r="50" spans="1:9">
      <c r="A50" s="54"/>
      <c r="B50" s="1">
        <v>15</v>
      </c>
      <c r="C50" s="2">
        <v>0.33333333333333331</v>
      </c>
      <c r="D50" s="2">
        <v>0.83333333333333337</v>
      </c>
      <c r="E50" s="15" t="s">
        <v>59</v>
      </c>
      <c r="F50" s="55"/>
      <c r="G50" s="4">
        <f t="shared" si="0"/>
        <v>0</v>
      </c>
      <c r="H50" s="59"/>
      <c r="I50" s="10">
        <v>0</v>
      </c>
    </row>
    <row r="51" spans="1:9">
      <c r="A51" s="54"/>
      <c r="B51" s="1">
        <v>16</v>
      </c>
      <c r="C51" s="2">
        <v>0.33333333333333331</v>
      </c>
      <c r="D51" s="2">
        <v>0.83333333333333337</v>
      </c>
      <c r="E51" s="15" t="s">
        <v>59</v>
      </c>
      <c r="F51" s="55"/>
      <c r="G51" s="4">
        <f t="shared" si="0"/>
        <v>0</v>
      </c>
      <c r="H51" s="59"/>
      <c r="I51" s="10">
        <v>0</v>
      </c>
    </row>
    <row r="52" spans="1:9">
      <c r="A52" s="54"/>
      <c r="B52" s="1">
        <v>17</v>
      </c>
      <c r="C52" s="2">
        <v>0.33333333333333331</v>
      </c>
      <c r="D52" s="2">
        <v>0.83333333333333337</v>
      </c>
      <c r="E52" s="15" t="s">
        <v>59</v>
      </c>
      <c r="F52" s="55"/>
      <c r="G52" s="4">
        <f t="shared" si="0"/>
        <v>0</v>
      </c>
      <c r="H52" s="59"/>
      <c r="I52" s="10">
        <v>0</v>
      </c>
    </row>
    <row r="53" spans="1:9">
      <c r="A53" s="54"/>
      <c r="B53" s="1">
        <v>18</v>
      </c>
      <c r="C53" s="2">
        <v>0.33333333333333331</v>
      </c>
      <c r="D53" s="2">
        <v>0.83333333333333337</v>
      </c>
      <c r="E53" s="40">
        <v>12</v>
      </c>
      <c r="F53" s="55"/>
      <c r="G53" s="4">
        <f t="shared" si="0"/>
        <v>0.22399999999999998</v>
      </c>
      <c r="H53" s="59"/>
      <c r="I53" s="10">
        <v>44.8</v>
      </c>
    </row>
    <row r="54" spans="1:9">
      <c r="A54" s="54"/>
      <c r="B54" s="1">
        <v>19</v>
      </c>
      <c r="C54" s="2">
        <v>0.33333333333333331</v>
      </c>
      <c r="D54" s="2">
        <v>0.83333333333333337</v>
      </c>
      <c r="E54" s="40">
        <v>12</v>
      </c>
      <c r="F54" s="55"/>
      <c r="G54" s="4">
        <f t="shared" si="0"/>
        <v>0.22399999999999998</v>
      </c>
      <c r="H54" s="59"/>
      <c r="I54" s="1">
        <v>44.8</v>
      </c>
    </row>
    <row r="55" spans="1:9">
      <c r="A55" s="54"/>
      <c r="B55" s="1">
        <v>20</v>
      </c>
      <c r="C55" s="2">
        <v>0.33333333333333331</v>
      </c>
      <c r="D55" s="2">
        <v>0.83333333333333337</v>
      </c>
      <c r="E55" s="1">
        <v>12</v>
      </c>
      <c r="F55" s="55"/>
      <c r="G55" s="4">
        <f t="shared" si="0"/>
        <v>0.22399999999999998</v>
      </c>
      <c r="H55" s="59"/>
      <c r="I55" s="1">
        <v>44.8</v>
      </c>
    </row>
    <row r="56" spans="1:9">
      <c r="A56" s="54"/>
      <c r="B56" s="1">
        <v>21</v>
      </c>
      <c r="C56" s="2">
        <v>0.33333333333333331</v>
      </c>
      <c r="D56" s="2">
        <v>0.83333333333333337</v>
      </c>
      <c r="E56" s="1">
        <v>12</v>
      </c>
      <c r="F56" s="55"/>
      <c r="G56" s="4">
        <f t="shared" si="0"/>
        <v>0.25040000000000001</v>
      </c>
      <c r="H56" s="59"/>
      <c r="I56" s="11">
        <v>50.08</v>
      </c>
    </row>
    <row r="57" spans="1:9">
      <c r="A57" s="54"/>
      <c r="B57" s="1">
        <v>22</v>
      </c>
      <c r="C57" s="2">
        <v>0.33333333333333331</v>
      </c>
      <c r="D57" s="2">
        <v>0.83333333333333337</v>
      </c>
      <c r="E57" s="1">
        <v>12</v>
      </c>
      <c r="F57" s="55"/>
      <c r="G57" s="4">
        <f t="shared" si="0"/>
        <v>0.25600000000000001</v>
      </c>
      <c r="H57" s="59"/>
      <c r="I57" s="1">
        <v>51.2</v>
      </c>
    </row>
    <row r="58" spans="1:9">
      <c r="A58" s="54"/>
      <c r="B58" s="1">
        <v>23</v>
      </c>
      <c r="C58" s="2">
        <v>0.33333333333333331</v>
      </c>
      <c r="D58" s="2">
        <v>0.83333333333333337</v>
      </c>
      <c r="E58" s="1">
        <v>12</v>
      </c>
      <c r="F58" s="55"/>
      <c r="G58" s="4">
        <f t="shared" si="0"/>
        <v>0.25600000000000001</v>
      </c>
      <c r="H58" s="59"/>
      <c r="I58" s="1">
        <v>51.2</v>
      </c>
    </row>
    <row r="59" spans="1:9">
      <c r="A59" s="54"/>
      <c r="B59" s="1">
        <v>24</v>
      </c>
      <c r="C59" s="2">
        <v>0.33333333333333331</v>
      </c>
      <c r="D59" s="2">
        <v>0.83333333333333337</v>
      </c>
      <c r="E59" s="1">
        <v>12</v>
      </c>
      <c r="F59" s="55"/>
      <c r="G59" s="4">
        <f t="shared" si="0"/>
        <v>0.128</v>
      </c>
      <c r="H59" s="59"/>
      <c r="I59" s="1">
        <v>25.6</v>
      </c>
    </row>
    <row r="60" spans="1:9">
      <c r="A60" s="54"/>
      <c r="B60" s="1">
        <v>25</v>
      </c>
      <c r="C60" s="2">
        <v>0.33333333333333331</v>
      </c>
      <c r="D60" s="2">
        <v>0.83333333333333337</v>
      </c>
      <c r="E60" s="1">
        <v>12</v>
      </c>
      <c r="F60" s="55"/>
      <c r="G60" s="4">
        <f t="shared" si="0"/>
        <v>0.128</v>
      </c>
      <c r="H60" s="59"/>
      <c r="I60" s="1">
        <v>25.6</v>
      </c>
    </row>
    <row r="61" spans="1:9">
      <c r="A61" s="54"/>
      <c r="B61" s="1">
        <v>26</v>
      </c>
      <c r="C61" s="2">
        <v>0.33333333333333331</v>
      </c>
      <c r="D61" s="2">
        <v>0.83333333333333337</v>
      </c>
      <c r="E61" s="1">
        <v>12</v>
      </c>
      <c r="F61" s="55"/>
      <c r="G61" s="4">
        <f t="shared" si="0"/>
        <v>0.128</v>
      </c>
      <c r="H61" s="59"/>
      <c r="I61" s="1">
        <v>25.6</v>
      </c>
    </row>
    <row r="62" spans="1:9">
      <c r="A62" s="54"/>
      <c r="B62" s="1">
        <v>27</v>
      </c>
      <c r="C62" s="2">
        <v>0.33333333333333331</v>
      </c>
      <c r="D62" s="2">
        <v>0.83333333333333337</v>
      </c>
      <c r="E62" s="1">
        <v>12</v>
      </c>
      <c r="F62" s="55"/>
      <c r="G62" s="4">
        <f t="shared" si="0"/>
        <v>0.128</v>
      </c>
      <c r="H62" s="59"/>
      <c r="I62" s="1">
        <v>25.6</v>
      </c>
    </row>
    <row r="63" spans="1:9">
      <c r="A63" s="54"/>
      <c r="B63" s="1">
        <v>28</v>
      </c>
      <c r="C63" s="2">
        <v>0.33333333333333331</v>
      </c>
      <c r="D63" s="2">
        <v>0.83333333333333337</v>
      </c>
      <c r="E63" s="1">
        <v>12</v>
      </c>
      <c r="F63" s="55"/>
      <c r="G63" s="4">
        <f t="shared" si="0"/>
        <v>0</v>
      </c>
      <c r="H63" s="59"/>
      <c r="I63" s="1">
        <v>0</v>
      </c>
    </row>
    <row r="64" spans="1:9">
      <c r="A64" s="54"/>
      <c r="B64" s="1">
        <v>29</v>
      </c>
      <c r="C64" s="2">
        <v>0.33333333333333331</v>
      </c>
      <c r="D64" s="2">
        <v>0.83333333333333337</v>
      </c>
      <c r="E64" s="1">
        <v>12</v>
      </c>
      <c r="F64" s="55"/>
      <c r="G64" s="4">
        <f t="shared" si="0"/>
        <v>0</v>
      </c>
      <c r="H64" s="59"/>
      <c r="I64" s="1">
        <v>0</v>
      </c>
    </row>
    <row r="65" spans="1:9">
      <c r="A65" s="54"/>
      <c r="B65" s="1">
        <v>30</v>
      </c>
      <c r="C65" s="2">
        <v>0.33333333333333331</v>
      </c>
      <c r="D65" s="2">
        <v>0.83333333333333337</v>
      </c>
      <c r="E65" s="1">
        <v>12</v>
      </c>
      <c r="F65" s="55"/>
      <c r="G65" s="4">
        <f t="shared" si="0"/>
        <v>0</v>
      </c>
      <c r="H65" s="59"/>
      <c r="I65" s="1">
        <v>0</v>
      </c>
    </row>
    <row r="66" spans="1:9" hidden="1">
      <c r="A66" s="54" t="s">
        <v>20</v>
      </c>
      <c r="B66" s="1">
        <v>1</v>
      </c>
      <c r="C66" s="2"/>
      <c r="D66" s="2"/>
      <c r="E66" s="1"/>
      <c r="F66" s="54" t="s">
        <v>21</v>
      </c>
      <c r="G66" s="4">
        <f>+I66/40</f>
        <v>0</v>
      </c>
      <c r="H66" s="59" t="s">
        <v>22</v>
      </c>
      <c r="I66" s="1"/>
    </row>
    <row r="67" spans="1:9" hidden="1">
      <c r="A67" s="54"/>
      <c r="B67" s="1">
        <v>2</v>
      </c>
      <c r="C67" s="2"/>
      <c r="D67" s="2"/>
      <c r="E67" s="1"/>
      <c r="F67" s="55"/>
      <c r="G67" s="4">
        <f t="shared" ref="G67:G95" si="1">+I67/40</f>
        <v>0</v>
      </c>
      <c r="H67" s="59"/>
      <c r="I67" s="1"/>
    </row>
    <row r="68" spans="1:9" hidden="1">
      <c r="A68" s="54"/>
      <c r="B68" s="1">
        <v>3</v>
      </c>
      <c r="C68" s="2"/>
      <c r="D68" s="2"/>
      <c r="E68" s="1"/>
      <c r="F68" s="55"/>
      <c r="G68" s="4">
        <f t="shared" si="1"/>
        <v>0</v>
      </c>
      <c r="H68" s="59"/>
      <c r="I68" s="1"/>
    </row>
    <row r="69" spans="1:9" hidden="1">
      <c r="A69" s="54"/>
      <c r="B69" s="1">
        <v>4</v>
      </c>
      <c r="C69" s="2"/>
      <c r="D69" s="2"/>
      <c r="E69" s="1"/>
      <c r="F69" s="55"/>
      <c r="G69" s="4">
        <f t="shared" si="1"/>
        <v>0</v>
      </c>
      <c r="H69" s="59"/>
      <c r="I69" s="1"/>
    </row>
    <row r="70" spans="1:9" hidden="1">
      <c r="A70" s="54"/>
      <c r="B70" s="1">
        <v>5</v>
      </c>
      <c r="C70" s="2"/>
      <c r="D70" s="2"/>
      <c r="E70" s="1"/>
      <c r="F70" s="55"/>
      <c r="G70" s="4">
        <f t="shared" si="1"/>
        <v>0</v>
      </c>
      <c r="H70" s="59"/>
      <c r="I70" s="1"/>
    </row>
    <row r="71" spans="1:9" hidden="1">
      <c r="A71" s="54"/>
      <c r="B71" s="1">
        <v>6</v>
      </c>
      <c r="C71" s="2"/>
      <c r="D71" s="2"/>
      <c r="E71" s="1"/>
      <c r="F71" s="55"/>
      <c r="G71" s="4">
        <f t="shared" si="1"/>
        <v>0</v>
      </c>
      <c r="H71" s="59"/>
      <c r="I71" s="1"/>
    </row>
    <row r="72" spans="1:9" hidden="1">
      <c r="A72" s="54"/>
      <c r="B72" s="1">
        <v>7</v>
      </c>
      <c r="C72" s="2"/>
      <c r="D72" s="2"/>
      <c r="E72" s="1"/>
      <c r="F72" s="55"/>
      <c r="G72" s="4">
        <f t="shared" si="1"/>
        <v>0</v>
      </c>
      <c r="H72" s="59"/>
      <c r="I72" s="1"/>
    </row>
    <row r="73" spans="1:9" hidden="1">
      <c r="A73" s="54"/>
      <c r="B73" s="1">
        <v>8</v>
      </c>
      <c r="C73" s="2"/>
      <c r="D73" s="2"/>
      <c r="E73" s="1"/>
      <c r="F73" s="55"/>
      <c r="G73" s="4">
        <f t="shared" si="1"/>
        <v>0</v>
      </c>
      <c r="H73" s="59"/>
      <c r="I73" s="1"/>
    </row>
    <row r="74" spans="1:9" hidden="1">
      <c r="A74" s="54"/>
      <c r="B74" s="1">
        <v>9</v>
      </c>
      <c r="C74" s="2"/>
      <c r="D74" s="2"/>
      <c r="E74" s="1"/>
      <c r="F74" s="55"/>
      <c r="G74" s="4">
        <f t="shared" si="1"/>
        <v>0</v>
      </c>
      <c r="H74" s="59"/>
      <c r="I74" s="1"/>
    </row>
    <row r="75" spans="1:9" hidden="1">
      <c r="A75" s="54"/>
      <c r="B75" s="1">
        <v>10</v>
      </c>
      <c r="C75" s="2"/>
      <c r="D75" s="2"/>
      <c r="E75" s="1"/>
      <c r="F75" s="55"/>
      <c r="G75" s="4">
        <f t="shared" si="1"/>
        <v>0</v>
      </c>
      <c r="H75" s="59"/>
      <c r="I75" s="1"/>
    </row>
    <row r="76" spans="1:9" hidden="1">
      <c r="A76" s="54"/>
      <c r="B76" s="1">
        <v>11</v>
      </c>
      <c r="C76" s="2"/>
      <c r="D76" s="2"/>
      <c r="E76" s="1"/>
      <c r="F76" s="55"/>
      <c r="G76" s="4">
        <f t="shared" si="1"/>
        <v>0</v>
      </c>
      <c r="H76" s="59"/>
      <c r="I76" s="1"/>
    </row>
    <row r="77" spans="1:9" hidden="1">
      <c r="A77" s="54"/>
      <c r="B77" s="1">
        <v>12</v>
      </c>
      <c r="C77" s="2"/>
      <c r="D77" s="2"/>
      <c r="E77" s="1"/>
      <c r="F77" s="55"/>
      <c r="G77" s="4">
        <f t="shared" si="1"/>
        <v>0</v>
      </c>
      <c r="H77" s="59"/>
      <c r="I77" s="1"/>
    </row>
    <row r="78" spans="1:9" hidden="1">
      <c r="A78" s="54"/>
      <c r="B78" s="1">
        <v>13</v>
      </c>
      <c r="C78" s="2"/>
      <c r="D78" s="2"/>
      <c r="E78" s="1"/>
      <c r="F78" s="55"/>
      <c r="G78" s="4">
        <f t="shared" si="1"/>
        <v>0</v>
      </c>
      <c r="H78" s="59"/>
      <c r="I78" s="1"/>
    </row>
    <row r="79" spans="1:9" hidden="1">
      <c r="A79" s="54"/>
      <c r="B79" s="1">
        <v>14</v>
      </c>
      <c r="C79" s="2"/>
      <c r="D79" s="2"/>
      <c r="E79" s="1"/>
      <c r="F79" s="55"/>
      <c r="G79" s="4">
        <f t="shared" si="1"/>
        <v>0</v>
      </c>
      <c r="H79" s="59"/>
      <c r="I79" s="1"/>
    </row>
    <row r="80" spans="1:9" hidden="1">
      <c r="A80" s="54"/>
      <c r="B80" s="1">
        <v>15</v>
      </c>
      <c r="C80" s="2"/>
      <c r="D80" s="2"/>
      <c r="E80" s="1"/>
      <c r="F80" s="55"/>
      <c r="G80" s="4">
        <f t="shared" si="1"/>
        <v>0</v>
      </c>
      <c r="H80" s="59"/>
      <c r="I80" s="1"/>
    </row>
    <row r="81" spans="1:9" hidden="1">
      <c r="A81" s="54"/>
      <c r="B81" s="1">
        <v>16</v>
      </c>
      <c r="C81" s="2"/>
      <c r="D81" s="2"/>
      <c r="E81" s="1"/>
      <c r="F81" s="55"/>
      <c r="G81" s="4">
        <f t="shared" si="1"/>
        <v>0</v>
      </c>
      <c r="H81" s="59"/>
      <c r="I81" s="1"/>
    </row>
    <row r="82" spans="1:9" hidden="1">
      <c r="A82" s="54"/>
      <c r="B82" s="1">
        <v>17</v>
      </c>
      <c r="C82" s="2"/>
      <c r="D82" s="2"/>
      <c r="E82" s="1"/>
      <c r="F82" s="55"/>
      <c r="G82" s="4">
        <f t="shared" si="1"/>
        <v>0</v>
      </c>
      <c r="H82" s="59"/>
      <c r="I82" s="1"/>
    </row>
    <row r="83" spans="1:9" hidden="1">
      <c r="A83" s="54"/>
      <c r="B83" s="1">
        <v>18</v>
      </c>
      <c r="C83" s="2"/>
      <c r="D83" s="2"/>
      <c r="E83" s="1"/>
      <c r="F83" s="55"/>
      <c r="G83" s="4">
        <f t="shared" si="1"/>
        <v>0</v>
      </c>
      <c r="H83" s="59"/>
      <c r="I83" s="1"/>
    </row>
    <row r="84" spans="1:9" hidden="1">
      <c r="A84" s="54"/>
      <c r="B84" s="1">
        <v>19</v>
      </c>
      <c r="C84" s="2"/>
      <c r="D84" s="2"/>
      <c r="E84" s="1"/>
      <c r="F84" s="55"/>
      <c r="G84" s="4">
        <f t="shared" si="1"/>
        <v>0</v>
      </c>
      <c r="H84" s="59"/>
      <c r="I84" s="1"/>
    </row>
    <row r="85" spans="1:9" hidden="1">
      <c r="A85" s="54"/>
      <c r="B85" s="1">
        <v>20</v>
      </c>
      <c r="C85" s="2"/>
      <c r="D85" s="2"/>
      <c r="E85" s="1"/>
      <c r="F85" s="55"/>
      <c r="G85" s="4">
        <f t="shared" si="1"/>
        <v>0</v>
      </c>
      <c r="H85" s="59"/>
      <c r="I85" s="1"/>
    </row>
    <row r="86" spans="1:9" hidden="1">
      <c r="A86" s="54"/>
      <c r="B86" s="1">
        <v>21</v>
      </c>
      <c r="C86" s="2"/>
      <c r="D86" s="2"/>
      <c r="E86" s="1"/>
      <c r="F86" s="55"/>
      <c r="G86" s="4">
        <f t="shared" si="1"/>
        <v>0</v>
      </c>
      <c r="H86" s="59"/>
      <c r="I86" s="1"/>
    </row>
    <row r="87" spans="1:9" hidden="1">
      <c r="A87" s="54"/>
      <c r="B87" s="1">
        <v>22</v>
      </c>
      <c r="C87" s="2"/>
      <c r="D87" s="2"/>
      <c r="E87" s="1"/>
      <c r="F87" s="55"/>
      <c r="G87" s="4">
        <f t="shared" si="1"/>
        <v>0</v>
      </c>
      <c r="H87" s="59"/>
      <c r="I87" s="1"/>
    </row>
    <row r="88" spans="1:9" hidden="1">
      <c r="A88" s="54"/>
      <c r="B88" s="1">
        <v>23</v>
      </c>
      <c r="C88" s="2"/>
      <c r="D88" s="2"/>
      <c r="E88" s="1"/>
      <c r="F88" s="55"/>
      <c r="G88" s="4">
        <f t="shared" si="1"/>
        <v>0</v>
      </c>
      <c r="H88" s="59"/>
      <c r="I88" s="1"/>
    </row>
    <row r="89" spans="1:9" hidden="1">
      <c r="A89" s="54"/>
      <c r="B89" s="1">
        <v>24</v>
      </c>
      <c r="C89" s="2"/>
      <c r="D89" s="2"/>
      <c r="E89" s="1"/>
      <c r="F89" s="55"/>
      <c r="G89" s="4">
        <f t="shared" si="1"/>
        <v>0</v>
      </c>
      <c r="H89" s="59"/>
      <c r="I89" s="1"/>
    </row>
    <row r="90" spans="1:9" hidden="1">
      <c r="A90" s="54"/>
      <c r="B90" s="1">
        <v>25</v>
      </c>
      <c r="C90" s="2"/>
      <c r="D90" s="2"/>
      <c r="E90" s="1"/>
      <c r="F90" s="55"/>
      <c r="G90" s="4">
        <f t="shared" si="1"/>
        <v>0</v>
      </c>
      <c r="H90" s="59"/>
      <c r="I90" s="1"/>
    </row>
    <row r="91" spans="1:9" hidden="1">
      <c r="A91" s="54"/>
      <c r="B91" s="1">
        <v>26</v>
      </c>
      <c r="C91" s="2"/>
      <c r="D91" s="2"/>
      <c r="E91" s="1"/>
      <c r="F91" s="55"/>
      <c r="G91" s="4">
        <f t="shared" si="1"/>
        <v>0</v>
      </c>
      <c r="H91" s="59"/>
      <c r="I91" s="1"/>
    </row>
    <row r="92" spans="1:9" hidden="1">
      <c r="A92" s="54"/>
      <c r="B92" s="1">
        <v>27</v>
      </c>
      <c r="C92" s="2"/>
      <c r="D92" s="2"/>
      <c r="E92" s="1"/>
      <c r="F92" s="55"/>
      <c r="G92" s="4">
        <f t="shared" si="1"/>
        <v>0</v>
      </c>
      <c r="H92" s="59"/>
      <c r="I92" s="1"/>
    </row>
    <row r="93" spans="1:9" hidden="1">
      <c r="A93" s="54"/>
      <c r="B93" s="1">
        <v>28</v>
      </c>
      <c r="C93" s="2"/>
      <c r="D93" s="2"/>
      <c r="E93" s="1"/>
      <c r="F93" s="55"/>
      <c r="G93" s="4">
        <f t="shared" si="1"/>
        <v>0</v>
      </c>
      <c r="H93" s="59"/>
      <c r="I93" s="1"/>
    </row>
    <row r="94" spans="1:9" hidden="1">
      <c r="A94" s="54"/>
      <c r="B94" s="1">
        <v>29</v>
      </c>
      <c r="C94" s="2"/>
      <c r="D94" s="2"/>
      <c r="E94" s="1"/>
      <c r="F94" s="55"/>
      <c r="G94" s="4">
        <f t="shared" si="1"/>
        <v>0</v>
      </c>
      <c r="H94" s="59"/>
      <c r="I94" s="1"/>
    </row>
    <row r="95" spans="1:9" hidden="1">
      <c r="A95" s="54"/>
      <c r="B95" s="1">
        <v>30</v>
      </c>
      <c r="C95" s="2"/>
      <c r="D95" s="2"/>
      <c r="E95" s="1"/>
      <c r="F95" s="55"/>
      <c r="G95" s="4">
        <f t="shared" si="1"/>
        <v>0</v>
      </c>
      <c r="H95" s="59"/>
      <c r="I95" s="1"/>
    </row>
    <row r="96" spans="1:9">
      <c r="A96" s="54" t="s">
        <v>23</v>
      </c>
      <c r="B96" s="1">
        <v>1</v>
      </c>
      <c r="C96" s="2">
        <v>0.33333333333333331</v>
      </c>
      <c r="D96" s="2">
        <v>0.83333333333333337</v>
      </c>
      <c r="E96" s="40">
        <v>12</v>
      </c>
      <c r="F96" s="54" t="s">
        <v>24</v>
      </c>
      <c r="G96" s="4">
        <f>+I96/160</f>
        <v>0.93375000000000008</v>
      </c>
      <c r="H96" s="59" t="s">
        <v>25</v>
      </c>
      <c r="I96" s="10">
        <v>149.4</v>
      </c>
    </row>
    <row r="97" spans="1:9">
      <c r="A97" s="54"/>
      <c r="B97" s="1">
        <v>2</v>
      </c>
      <c r="C97" s="2">
        <v>0.33333333333333331</v>
      </c>
      <c r="D97" s="2">
        <v>0.83333333333333337</v>
      </c>
      <c r="E97" s="40">
        <v>12</v>
      </c>
      <c r="F97" s="55"/>
      <c r="G97" s="4">
        <f t="shared" ref="G97:G125" si="2">+I97/160</f>
        <v>1.0843750000000001</v>
      </c>
      <c r="H97" s="59"/>
      <c r="I97" s="10">
        <v>173.5</v>
      </c>
    </row>
    <row r="98" spans="1:9">
      <c r="A98" s="54"/>
      <c r="B98" s="1">
        <v>3</v>
      </c>
      <c r="C98" s="2">
        <v>0.33333333333333331</v>
      </c>
      <c r="D98" s="2">
        <v>0.83333333333333337</v>
      </c>
      <c r="E98" s="40">
        <v>12</v>
      </c>
      <c r="F98" s="55"/>
      <c r="G98" s="4">
        <f t="shared" si="2"/>
        <v>1.0662499999999999</v>
      </c>
      <c r="H98" s="59"/>
      <c r="I98" s="10">
        <v>170.6</v>
      </c>
    </row>
    <row r="99" spans="1:9">
      <c r="A99" s="54"/>
      <c r="B99" s="1">
        <v>4</v>
      </c>
      <c r="C99" s="2">
        <v>0.33333333333333331</v>
      </c>
      <c r="D99" s="2">
        <v>0.83333333333333337</v>
      </c>
      <c r="E99" s="40">
        <v>12</v>
      </c>
      <c r="F99" s="55"/>
      <c r="G99" s="4">
        <f t="shared" si="2"/>
        <v>1.1543749999999999</v>
      </c>
      <c r="H99" s="59"/>
      <c r="I99" s="10">
        <v>184.7</v>
      </c>
    </row>
    <row r="100" spans="1:9">
      <c r="A100" s="54"/>
      <c r="B100" s="1">
        <v>5</v>
      </c>
      <c r="C100" s="2">
        <v>0.33333333333333331</v>
      </c>
      <c r="D100" s="2">
        <v>0.83333333333333337</v>
      </c>
      <c r="E100" s="40">
        <v>12</v>
      </c>
      <c r="F100" s="55"/>
      <c r="G100" s="4">
        <f t="shared" si="2"/>
        <v>1.12625</v>
      </c>
      <c r="H100" s="59"/>
      <c r="I100" s="10">
        <v>180.2</v>
      </c>
    </row>
    <row r="101" spans="1:9">
      <c r="A101" s="54"/>
      <c r="B101" s="1">
        <v>6</v>
      </c>
      <c r="C101" s="2">
        <v>0.33333333333333331</v>
      </c>
      <c r="D101" s="2">
        <v>0.83333333333333337</v>
      </c>
      <c r="E101" s="15" t="s">
        <v>59</v>
      </c>
      <c r="F101" s="55"/>
      <c r="G101" s="4">
        <f t="shared" si="2"/>
        <v>0</v>
      </c>
      <c r="H101" s="59"/>
      <c r="I101" s="10">
        <v>0</v>
      </c>
    </row>
    <row r="102" spans="1:9">
      <c r="A102" s="54"/>
      <c r="B102" s="1">
        <v>7</v>
      </c>
      <c r="C102" s="2">
        <v>0.33333333333333331</v>
      </c>
      <c r="D102" s="2">
        <v>0.83333333333333337</v>
      </c>
      <c r="E102" s="15" t="s">
        <v>59</v>
      </c>
      <c r="F102" s="55"/>
      <c r="G102" s="4">
        <f t="shared" si="2"/>
        <v>0</v>
      </c>
      <c r="H102" s="59"/>
      <c r="I102" s="10">
        <v>0</v>
      </c>
    </row>
    <row r="103" spans="1:9">
      <c r="A103" s="54"/>
      <c r="B103" s="1">
        <v>8</v>
      </c>
      <c r="C103" s="2">
        <v>0.33333333333333331</v>
      </c>
      <c r="D103" s="2">
        <v>0.83333333333333337</v>
      </c>
      <c r="E103" s="15" t="s">
        <v>59</v>
      </c>
      <c r="F103" s="55"/>
      <c r="G103" s="4">
        <f t="shared" si="2"/>
        <v>0</v>
      </c>
      <c r="H103" s="59"/>
      <c r="I103" s="10">
        <v>0</v>
      </c>
    </row>
    <row r="104" spans="1:9">
      <c r="A104" s="54"/>
      <c r="B104" s="1">
        <v>9</v>
      </c>
      <c r="C104" s="2">
        <v>0.33333333333333331</v>
      </c>
      <c r="D104" s="2">
        <v>0.83333333333333337</v>
      </c>
      <c r="E104" s="15" t="s">
        <v>59</v>
      </c>
      <c r="F104" s="55"/>
      <c r="G104" s="4">
        <f t="shared" si="2"/>
        <v>0</v>
      </c>
      <c r="H104" s="59"/>
      <c r="I104" s="10">
        <v>0</v>
      </c>
    </row>
    <row r="105" spans="1:9">
      <c r="A105" s="54"/>
      <c r="B105" s="1">
        <v>10</v>
      </c>
      <c r="C105" s="2">
        <v>0.33333333333333331</v>
      </c>
      <c r="D105" s="2">
        <v>0.83333333333333337</v>
      </c>
      <c r="E105" s="15" t="s">
        <v>59</v>
      </c>
      <c r="F105" s="55"/>
      <c r="G105" s="4">
        <f t="shared" si="2"/>
        <v>0</v>
      </c>
      <c r="H105" s="59"/>
      <c r="I105" s="10">
        <v>0</v>
      </c>
    </row>
    <row r="106" spans="1:9">
      <c r="A106" s="54"/>
      <c r="B106" s="1">
        <v>11</v>
      </c>
      <c r="C106" s="2">
        <v>0.33333333333333331</v>
      </c>
      <c r="D106" s="2">
        <v>0.83333333333333337</v>
      </c>
      <c r="E106" s="15" t="s">
        <v>59</v>
      </c>
      <c r="F106" s="55"/>
      <c r="G106" s="4">
        <f t="shared" si="2"/>
        <v>0</v>
      </c>
      <c r="H106" s="59"/>
      <c r="I106" s="10">
        <v>0</v>
      </c>
    </row>
    <row r="107" spans="1:9">
      <c r="A107" s="54"/>
      <c r="B107" s="1">
        <v>12</v>
      </c>
      <c r="C107" s="2">
        <v>0.33333333333333331</v>
      </c>
      <c r="D107" s="2">
        <v>0.83333333333333337</v>
      </c>
      <c r="E107" s="15" t="s">
        <v>59</v>
      </c>
      <c r="F107" s="55"/>
      <c r="G107" s="4">
        <f t="shared" si="2"/>
        <v>0</v>
      </c>
      <c r="H107" s="59"/>
      <c r="I107" s="10">
        <v>0</v>
      </c>
    </row>
    <row r="108" spans="1:9">
      <c r="A108" s="54"/>
      <c r="B108" s="1">
        <v>13</v>
      </c>
      <c r="C108" s="2">
        <v>0.33333333333333331</v>
      </c>
      <c r="D108" s="2">
        <v>0.83333333333333337</v>
      </c>
      <c r="E108" s="15" t="s">
        <v>59</v>
      </c>
      <c r="F108" s="55"/>
      <c r="G108" s="4">
        <f t="shared" si="2"/>
        <v>0</v>
      </c>
      <c r="H108" s="59"/>
      <c r="I108" s="10">
        <v>0</v>
      </c>
    </row>
    <row r="109" spans="1:9">
      <c r="A109" s="54"/>
      <c r="B109" s="1">
        <v>14</v>
      </c>
      <c r="C109" s="2">
        <v>0.33333333333333331</v>
      </c>
      <c r="D109" s="2">
        <v>0.83333333333333337</v>
      </c>
      <c r="E109" s="15" t="s">
        <v>59</v>
      </c>
      <c r="F109" s="55"/>
      <c r="G109" s="4">
        <f t="shared" si="2"/>
        <v>0</v>
      </c>
      <c r="H109" s="59"/>
      <c r="I109" s="10">
        <v>0</v>
      </c>
    </row>
    <row r="110" spans="1:9">
      <c r="A110" s="54"/>
      <c r="B110" s="1">
        <v>15</v>
      </c>
      <c r="C110" s="2">
        <v>0.33333333333333331</v>
      </c>
      <c r="D110" s="2">
        <v>0.83333333333333337</v>
      </c>
      <c r="E110" s="15" t="s">
        <v>59</v>
      </c>
      <c r="F110" s="55"/>
      <c r="G110" s="4">
        <f t="shared" si="2"/>
        <v>0</v>
      </c>
      <c r="H110" s="59"/>
      <c r="I110" s="10">
        <v>0</v>
      </c>
    </row>
    <row r="111" spans="1:9">
      <c r="A111" s="54"/>
      <c r="B111" s="1">
        <v>16</v>
      </c>
      <c r="C111" s="2">
        <v>0.33333333333333331</v>
      </c>
      <c r="D111" s="2">
        <v>0.83333333333333337</v>
      </c>
      <c r="E111" s="15" t="s">
        <v>59</v>
      </c>
      <c r="F111" s="55"/>
      <c r="G111" s="4">
        <f t="shared" si="2"/>
        <v>0</v>
      </c>
      <c r="H111" s="59"/>
      <c r="I111" s="10">
        <v>0</v>
      </c>
    </row>
    <row r="112" spans="1:9">
      <c r="A112" s="54"/>
      <c r="B112" s="1">
        <v>17</v>
      </c>
      <c r="C112" s="2">
        <v>0.33333333333333331</v>
      </c>
      <c r="D112" s="2">
        <v>0.83333333333333337</v>
      </c>
      <c r="E112" s="15" t="s">
        <v>59</v>
      </c>
      <c r="F112" s="55"/>
      <c r="G112" s="4">
        <f t="shared" si="2"/>
        <v>0</v>
      </c>
      <c r="H112" s="59"/>
      <c r="I112" s="10">
        <v>0</v>
      </c>
    </row>
    <row r="113" spans="1:9">
      <c r="A113" s="54"/>
      <c r="B113" s="1">
        <v>18</v>
      </c>
      <c r="C113" s="2">
        <v>0.33333333333333331</v>
      </c>
      <c r="D113" s="2">
        <v>0.83333333333333337</v>
      </c>
      <c r="E113" s="40">
        <v>12</v>
      </c>
      <c r="F113" s="55"/>
      <c r="G113" s="4">
        <f t="shared" si="2"/>
        <v>0.71</v>
      </c>
      <c r="H113" s="59"/>
      <c r="I113" s="10">
        <v>113.6</v>
      </c>
    </row>
    <row r="114" spans="1:9">
      <c r="A114" s="54"/>
      <c r="B114" s="1">
        <v>19</v>
      </c>
      <c r="C114" s="2">
        <v>0.33333333333333331</v>
      </c>
      <c r="D114" s="2">
        <v>0.83333333333333337</v>
      </c>
      <c r="E114" s="40">
        <v>12</v>
      </c>
      <c r="F114" s="55"/>
      <c r="G114" s="4">
        <f t="shared" si="2"/>
        <v>0.92125000000000001</v>
      </c>
      <c r="H114" s="59"/>
      <c r="I114" s="1">
        <v>147.4</v>
      </c>
    </row>
    <row r="115" spans="1:9">
      <c r="A115" s="54"/>
      <c r="B115" s="1">
        <v>20</v>
      </c>
      <c r="C115" s="2">
        <v>0.33333333333333331</v>
      </c>
      <c r="D115" s="2">
        <v>0.83333333333333337</v>
      </c>
      <c r="E115" s="1">
        <v>12</v>
      </c>
      <c r="F115" s="55"/>
      <c r="G115" s="4">
        <f t="shared" si="2"/>
        <v>1.005625</v>
      </c>
      <c r="H115" s="59"/>
      <c r="I115" s="1">
        <v>160.9</v>
      </c>
    </row>
    <row r="116" spans="1:9">
      <c r="A116" s="54"/>
      <c r="B116" s="1">
        <v>21</v>
      </c>
      <c r="C116" s="2">
        <v>0.33333333333333331</v>
      </c>
      <c r="D116" s="2">
        <v>0.83333333333333337</v>
      </c>
      <c r="E116" s="1">
        <v>12</v>
      </c>
      <c r="F116" s="55"/>
      <c r="G116" s="4">
        <f t="shared" si="2"/>
        <v>1.0443750000000001</v>
      </c>
      <c r="H116" s="59"/>
      <c r="I116" s="1">
        <v>167.1</v>
      </c>
    </row>
    <row r="117" spans="1:9">
      <c r="A117" s="54"/>
      <c r="B117" s="1">
        <v>22</v>
      </c>
      <c r="C117" s="2">
        <v>0.33333333333333331</v>
      </c>
      <c r="D117" s="2">
        <v>0.83333333333333337</v>
      </c>
      <c r="E117" s="1">
        <v>12</v>
      </c>
      <c r="F117" s="55"/>
      <c r="G117" s="4">
        <f t="shared" si="2"/>
        <v>1.1968749999999999</v>
      </c>
      <c r="H117" s="59"/>
      <c r="I117" s="1">
        <v>191.5</v>
      </c>
    </row>
    <row r="118" spans="1:9">
      <c r="A118" s="54"/>
      <c r="B118" s="1">
        <v>23</v>
      </c>
      <c r="C118" s="2">
        <v>0.33333333333333331</v>
      </c>
      <c r="D118" s="2">
        <v>0.83333333333333337</v>
      </c>
      <c r="E118" s="1">
        <v>12</v>
      </c>
      <c r="F118" s="55"/>
      <c r="G118" s="4">
        <f t="shared" si="2"/>
        <v>1.19625</v>
      </c>
      <c r="H118" s="59"/>
      <c r="I118" s="1">
        <v>191.4</v>
      </c>
    </row>
    <row r="119" spans="1:9">
      <c r="A119" s="54"/>
      <c r="B119" s="1">
        <v>24</v>
      </c>
      <c r="C119" s="2">
        <v>0.33333333333333331</v>
      </c>
      <c r="D119" s="2">
        <v>0.83333333333333337</v>
      </c>
      <c r="E119" s="1">
        <v>12</v>
      </c>
      <c r="F119" s="55"/>
      <c r="G119" s="4">
        <f t="shared" si="2"/>
        <v>1.2524999999999999</v>
      </c>
      <c r="H119" s="59"/>
      <c r="I119" s="1">
        <v>200.4</v>
      </c>
    </row>
    <row r="120" spans="1:9">
      <c r="A120" s="54"/>
      <c r="B120" s="1">
        <v>25</v>
      </c>
      <c r="C120" s="2">
        <v>0.33333333333333331</v>
      </c>
      <c r="D120" s="2">
        <v>0.83333333333333337</v>
      </c>
      <c r="E120" s="1">
        <v>12</v>
      </c>
      <c r="F120" s="55"/>
      <c r="G120" s="4">
        <f t="shared" si="2"/>
        <v>1.21875</v>
      </c>
      <c r="H120" s="59"/>
      <c r="I120" s="1">
        <v>195</v>
      </c>
    </row>
    <row r="121" spans="1:9">
      <c r="A121" s="54"/>
      <c r="B121" s="1">
        <v>26</v>
      </c>
      <c r="C121" s="2">
        <v>0.33333333333333331</v>
      </c>
      <c r="D121" s="2">
        <v>0.83333333333333337</v>
      </c>
      <c r="E121" s="1">
        <v>12</v>
      </c>
      <c r="F121" s="55"/>
      <c r="G121" s="4">
        <f t="shared" si="2"/>
        <v>1.2787500000000001</v>
      </c>
      <c r="H121" s="59"/>
      <c r="I121" s="1">
        <v>204.6</v>
      </c>
    </row>
    <row r="122" spans="1:9">
      <c r="A122" s="54"/>
      <c r="B122" s="1">
        <v>27</v>
      </c>
      <c r="C122" s="2">
        <v>0.33333333333333331</v>
      </c>
      <c r="D122" s="2">
        <v>0.83333333333333337</v>
      </c>
      <c r="E122" s="1">
        <v>12</v>
      </c>
      <c r="F122" s="55"/>
      <c r="G122" s="4">
        <f t="shared" si="2"/>
        <v>1.253125</v>
      </c>
      <c r="H122" s="59"/>
      <c r="I122" s="1">
        <v>200.5</v>
      </c>
    </row>
    <row r="123" spans="1:9">
      <c r="A123" s="54"/>
      <c r="B123" s="1">
        <v>28</v>
      </c>
      <c r="C123" s="2">
        <v>0.33333333333333331</v>
      </c>
      <c r="D123" s="2">
        <v>0.83333333333333337</v>
      </c>
      <c r="E123" s="1">
        <v>12</v>
      </c>
      <c r="F123" s="55"/>
      <c r="G123" s="4">
        <f t="shared" si="2"/>
        <v>0</v>
      </c>
      <c r="H123" s="59"/>
      <c r="I123" s="1">
        <v>0</v>
      </c>
    </row>
    <row r="124" spans="1:9">
      <c r="A124" s="54"/>
      <c r="B124" s="1">
        <v>29</v>
      </c>
      <c r="C124" s="2">
        <v>0.33333333333333331</v>
      </c>
      <c r="D124" s="2">
        <v>0.83333333333333337</v>
      </c>
      <c r="E124" s="1">
        <v>12</v>
      </c>
      <c r="F124" s="55"/>
      <c r="G124" s="4">
        <f t="shared" si="2"/>
        <v>0</v>
      </c>
      <c r="H124" s="59"/>
      <c r="I124" s="1">
        <v>0</v>
      </c>
    </row>
    <row r="125" spans="1:9">
      <c r="A125" s="54"/>
      <c r="B125" s="1">
        <v>30</v>
      </c>
      <c r="C125" s="2">
        <v>0.33333333333333331</v>
      </c>
      <c r="D125" s="2">
        <v>0.83333333333333337</v>
      </c>
      <c r="E125" s="1">
        <v>12</v>
      </c>
      <c r="F125" s="55"/>
      <c r="G125" s="4">
        <f t="shared" si="2"/>
        <v>0</v>
      </c>
      <c r="H125" s="59"/>
      <c r="I125" s="1">
        <v>0</v>
      </c>
    </row>
    <row r="126" spans="1:9">
      <c r="A126" s="54" t="s">
        <v>26</v>
      </c>
      <c r="B126" s="1">
        <v>1</v>
      </c>
      <c r="C126" s="2">
        <v>0.33333333333333331</v>
      </c>
      <c r="D126" s="2">
        <v>0.83333333333333337</v>
      </c>
      <c r="E126" s="40">
        <v>12</v>
      </c>
      <c r="F126" s="54" t="s">
        <v>27</v>
      </c>
      <c r="G126" s="4">
        <f>+I126/1.03</f>
        <v>0.82524271844660191</v>
      </c>
      <c r="H126" s="59" t="s">
        <v>28</v>
      </c>
      <c r="I126" s="1">
        <v>0.85</v>
      </c>
    </row>
    <row r="127" spans="1:9">
      <c r="A127" s="54"/>
      <c r="B127" s="1">
        <v>2</v>
      </c>
      <c r="C127" s="2">
        <v>0.33333333333333331</v>
      </c>
      <c r="D127" s="2">
        <v>0.83333333333333337</v>
      </c>
      <c r="E127" s="40">
        <v>12</v>
      </c>
      <c r="F127" s="55"/>
      <c r="G127" s="4">
        <f t="shared" ref="G127:G155" si="3">+I127/1.03</f>
        <v>0.81553398058252424</v>
      </c>
      <c r="H127" s="59"/>
      <c r="I127" s="10">
        <v>0.84</v>
      </c>
    </row>
    <row r="128" spans="1:9">
      <c r="A128" s="54"/>
      <c r="B128" s="1">
        <v>3</v>
      </c>
      <c r="C128" s="2">
        <v>0.33333333333333331</v>
      </c>
      <c r="D128" s="2">
        <v>0.83333333333333337</v>
      </c>
      <c r="E128" s="40">
        <v>12</v>
      </c>
      <c r="F128" s="55"/>
      <c r="G128" s="4">
        <f t="shared" si="3"/>
        <v>0.75728155339805825</v>
      </c>
      <c r="H128" s="59"/>
      <c r="I128" s="10">
        <v>0.78</v>
      </c>
    </row>
    <row r="129" spans="1:9">
      <c r="A129" s="54"/>
      <c r="B129" s="1">
        <v>4</v>
      </c>
      <c r="C129" s="2">
        <v>0.33333333333333331</v>
      </c>
      <c r="D129" s="2">
        <v>0.83333333333333337</v>
      </c>
      <c r="E129" s="40">
        <v>12</v>
      </c>
      <c r="F129" s="55"/>
      <c r="G129" s="4">
        <f t="shared" si="3"/>
        <v>0.74757281553398058</v>
      </c>
      <c r="H129" s="59"/>
      <c r="I129" s="10">
        <v>0.77</v>
      </c>
    </row>
    <row r="130" spans="1:9">
      <c r="A130" s="54"/>
      <c r="B130" s="1">
        <v>5</v>
      </c>
      <c r="C130" s="2">
        <v>0.33333333333333331</v>
      </c>
      <c r="D130" s="2">
        <v>0.83333333333333337</v>
      </c>
      <c r="E130" s="40">
        <v>12</v>
      </c>
      <c r="F130" s="55"/>
      <c r="G130" s="4">
        <f t="shared" si="3"/>
        <v>0.66990291262135915</v>
      </c>
      <c r="H130" s="59"/>
      <c r="I130" s="10">
        <v>0.69</v>
      </c>
    </row>
    <row r="131" spans="1:9">
      <c r="A131" s="54"/>
      <c r="B131" s="1">
        <v>6</v>
      </c>
      <c r="C131" s="2">
        <v>0.33333333333333331</v>
      </c>
      <c r="D131" s="2">
        <v>0.83333333333333337</v>
      </c>
      <c r="E131" s="15" t="s">
        <v>59</v>
      </c>
      <c r="F131" s="55"/>
      <c r="G131" s="4">
        <f t="shared" si="3"/>
        <v>0</v>
      </c>
      <c r="H131" s="59"/>
      <c r="I131" s="10">
        <v>0</v>
      </c>
    </row>
    <row r="132" spans="1:9">
      <c r="A132" s="54"/>
      <c r="B132" s="1">
        <v>7</v>
      </c>
      <c r="C132" s="2">
        <v>0.33333333333333331</v>
      </c>
      <c r="D132" s="2">
        <v>0.83333333333333337</v>
      </c>
      <c r="E132" s="15" t="s">
        <v>59</v>
      </c>
      <c r="F132" s="55"/>
      <c r="G132" s="4">
        <f t="shared" si="3"/>
        <v>0</v>
      </c>
      <c r="H132" s="59"/>
      <c r="I132" s="10">
        <v>0</v>
      </c>
    </row>
    <row r="133" spans="1:9">
      <c r="A133" s="54"/>
      <c r="B133" s="1">
        <v>8</v>
      </c>
      <c r="C133" s="2">
        <v>0.33333333333333331</v>
      </c>
      <c r="D133" s="2">
        <v>0.83333333333333337</v>
      </c>
      <c r="E133" s="15" t="s">
        <v>59</v>
      </c>
      <c r="F133" s="55"/>
      <c r="G133" s="4">
        <f t="shared" si="3"/>
        <v>0</v>
      </c>
      <c r="H133" s="59"/>
      <c r="I133" s="10">
        <v>0</v>
      </c>
    </row>
    <row r="134" spans="1:9">
      <c r="A134" s="54"/>
      <c r="B134" s="1">
        <v>9</v>
      </c>
      <c r="C134" s="2">
        <v>0.33333333333333331</v>
      </c>
      <c r="D134" s="2">
        <v>0.83333333333333337</v>
      </c>
      <c r="E134" s="15" t="s">
        <v>59</v>
      </c>
      <c r="F134" s="55"/>
      <c r="G134" s="4">
        <f t="shared" si="3"/>
        <v>0</v>
      </c>
      <c r="H134" s="59"/>
      <c r="I134" s="10">
        <v>0</v>
      </c>
    </row>
    <row r="135" spans="1:9">
      <c r="A135" s="54"/>
      <c r="B135" s="1">
        <v>10</v>
      </c>
      <c r="C135" s="2">
        <v>0.33333333333333331</v>
      </c>
      <c r="D135" s="2">
        <v>0.83333333333333337</v>
      </c>
      <c r="E135" s="15" t="s">
        <v>59</v>
      </c>
      <c r="F135" s="55"/>
      <c r="G135" s="4">
        <f t="shared" si="3"/>
        <v>0</v>
      </c>
      <c r="H135" s="59"/>
      <c r="I135" s="10">
        <v>0</v>
      </c>
    </row>
    <row r="136" spans="1:9">
      <c r="A136" s="54"/>
      <c r="B136" s="1">
        <v>11</v>
      </c>
      <c r="C136" s="2">
        <v>0.33333333333333331</v>
      </c>
      <c r="D136" s="2">
        <v>0.83333333333333337</v>
      </c>
      <c r="E136" s="15" t="s">
        <v>59</v>
      </c>
      <c r="F136" s="55"/>
      <c r="G136" s="4">
        <f t="shared" si="3"/>
        <v>0</v>
      </c>
      <c r="H136" s="59"/>
      <c r="I136" s="10">
        <v>0</v>
      </c>
    </row>
    <row r="137" spans="1:9">
      <c r="A137" s="54"/>
      <c r="B137" s="1">
        <v>12</v>
      </c>
      <c r="C137" s="2">
        <v>0.33333333333333331</v>
      </c>
      <c r="D137" s="2">
        <v>0.83333333333333337</v>
      </c>
      <c r="E137" s="15" t="s">
        <v>59</v>
      </c>
      <c r="F137" s="55"/>
      <c r="G137" s="4">
        <f t="shared" si="3"/>
        <v>0</v>
      </c>
      <c r="H137" s="59"/>
      <c r="I137" s="10">
        <v>0</v>
      </c>
    </row>
    <row r="138" spans="1:9">
      <c r="A138" s="54"/>
      <c r="B138" s="1">
        <v>13</v>
      </c>
      <c r="C138" s="2">
        <v>0.33333333333333331</v>
      </c>
      <c r="D138" s="2">
        <v>0.83333333333333337</v>
      </c>
      <c r="E138" s="15" t="s">
        <v>59</v>
      </c>
      <c r="F138" s="55"/>
      <c r="G138" s="4">
        <f t="shared" si="3"/>
        <v>0</v>
      </c>
      <c r="H138" s="59"/>
      <c r="I138" s="10">
        <v>0</v>
      </c>
    </row>
    <row r="139" spans="1:9">
      <c r="A139" s="54"/>
      <c r="B139" s="1">
        <v>14</v>
      </c>
      <c r="C139" s="2">
        <v>0.33333333333333331</v>
      </c>
      <c r="D139" s="2">
        <v>0.83333333333333337</v>
      </c>
      <c r="E139" s="15" t="s">
        <v>59</v>
      </c>
      <c r="F139" s="55"/>
      <c r="G139" s="4">
        <f t="shared" si="3"/>
        <v>0</v>
      </c>
      <c r="H139" s="59"/>
      <c r="I139" s="10">
        <v>0</v>
      </c>
    </row>
    <row r="140" spans="1:9">
      <c r="A140" s="54"/>
      <c r="B140" s="1">
        <v>15</v>
      </c>
      <c r="C140" s="2">
        <v>0.33333333333333331</v>
      </c>
      <c r="D140" s="2">
        <v>0.83333333333333337</v>
      </c>
      <c r="E140" s="15" t="s">
        <v>59</v>
      </c>
      <c r="F140" s="55"/>
      <c r="G140" s="4">
        <f t="shared" si="3"/>
        <v>0</v>
      </c>
      <c r="H140" s="59"/>
      <c r="I140" s="10">
        <v>0</v>
      </c>
    </row>
    <row r="141" spans="1:9">
      <c r="A141" s="54"/>
      <c r="B141" s="1">
        <v>16</v>
      </c>
      <c r="C141" s="2">
        <v>0.33333333333333331</v>
      </c>
      <c r="D141" s="2">
        <v>0.83333333333333337</v>
      </c>
      <c r="E141" s="15" t="s">
        <v>59</v>
      </c>
      <c r="F141" s="55"/>
      <c r="G141" s="4">
        <f t="shared" si="3"/>
        <v>0</v>
      </c>
      <c r="H141" s="59"/>
      <c r="I141" s="10">
        <v>0</v>
      </c>
    </row>
    <row r="142" spans="1:9">
      <c r="A142" s="54"/>
      <c r="B142" s="1">
        <v>17</v>
      </c>
      <c r="C142" s="2">
        <v>0.33333333333333331</v>
      </c>
      <c r="D142" s="2">
        <v>0.83333333333333337</v>
      </c>
      <c r="E142" s="15" t="s">
        <v>59</v>
      </c>
      <c r="F142" s="55"/>
      <c r="G142" s="4">
        <f t="shared" si="3"/>
        <v>0</v>
      </c>
      <c r="H142" s="59"/>
      <c r="I142" s="10">
        <v>0</v>
      </c>
    </row>
    <row r="143" spans="1:9">
      <c r="A143" s="54"/>
      <c r="B143" s="1">
        <v>18</v>
      </c>
      <c r="C143" s="2">
        <v>0.33333333333333331</v>
      </c>
      <c r="D143" s="2">
        <v>0.83333333333333337</v>
      </c>
      <c r="E143" s="40">
        <v>12</v>
      </c>
      <c r="F143" s="55"/>
      <c r="G143" s="4">
        <f t="shared" si="3"/>
        <v>0.54368932038834961</v>
      </c>
      <c r="H143" s="59"/>
      <c r="I143" s="10">
        <v>0.56000000000000005</v>
      </c>
    </row>
    <row r="144" spans="1:9">
      <c r="A144" s="54"/>
      <c r="B144" s="1">
        <v>19</v>
      </c>
      <c r="C144" s="2">
        <v>0.33333333333333331</v>
      </c>
      <c r="D144" s="2">
        <v>0.83333333333333337</v>
      </c>
      <c r="E144" s="40">
        <v>12</v>
      </c>
      <c r="F144" s="55"/>
      <c r="G144" s="4">
        <f t="shared" si="3"/>
        <v>0.73786407766990292</v>
      </c>
      <c r="H144" s="59"/>
      <c r="I144" s="1">
        <v>0.76</v>
      </c>
    </row>
    <row r="145" spans="1:9">
      <c r="A145" s="54"/>
      <c r="B145" s="1">
        <v>20</v>
      </c>
      <c r="C145" s="2">
        <v>0.33333333333333331</v>
      </c>
      <c r="D145" s="2">
        <v>0.83333333333333337</v>
      </c>
      <c r="E145" s="1">
        <v>12</v>
      </c>
      <c r="F145" s="55"/>
      <c r="G145" s="4">
        <f t="shared" si="3"/>
        <v>0.82524271844660191</v>
      </c>
      <c r="H145" s="59"/>
      <c r="I145" s="40">
        <v>0.85</v>
      </c>
    </row>
    <row r="146" spans="1:9">
      <c r="A146" s="54"/>
      <c r="B146" s="1">
        <v>21</v>
      </c>
      <c r="C146" s="2">
        <v>0.33333333333333331</v>
      </c>
      <c r="D146" s="2">
        <v>0.83333333333333337</v>
      </c>
      <c r="E146" s="1">
        <v>12</v>
      </c>
      <c r="F146" s="55"/>
      <c r="G146" s="4">
        <f t="shared" si="3"/>
        <v>0.81553398058252424</v>
      </c>
      <c r="H146" s="59"/>
      <c r="I146" s="40">
        <v>0.84</v>
      </c>
    </row>
    <row r="147" spans="1:9">
      <c r="A147" s="54"/>
      <c r="B147" s="1">
        <v>22</v>
      </c>
      <c r="C147" s="2">
        <v>0.33333333333333331</v>
      </c>
      <c r="D147" s="2">
        <v>0.83333333333333337</v>
      </c>
      <c r="E147" s="1">
        <v>12</v>
      </c>
      <c r="F147" s="55"/>
      <c r="G147" s="4">
        <f t="shared" si="3"/>
        <v>0.83495145631067957</v>
      </c>
      <c r="H147" s="59"/>
      <c r="I147" s="40">
        <v>0.86</v>
      </c>
    </row>
    <row r="148" spans="1:9">
      <c r="A148" s="54"/>
      <c r="B148" s="1">
        <v>23</v>
      </c>
      <c r="C148" s="2">
        <v>0.33333333333333331</v>
      </c>
      <c r="D148" s="2">
        <v>0.83333333333333337</v>
      </c>
      <c r="E148" s="1">
        <v>12</v>
      </c>
      <c r="F148" s="55"/>
      <c r="G148" s="4">
        <f t="shared" si="3"/>
        <v>0.83495145631067957</v>
      </c>
      <c r="H148" s="59"/>
      <c r="I148" s="40">
        <v>0.86</v>
      </c>
    </row>
    <row r="149" spans="1:9">
      <c r="A149" s="54"/>
      <c r="B149" s="1">
        <v>24</v>
      </c>
      <c r="C149" s="2">
        <v>0.33333333333333331</v>
      </c>
      <c r="D149" s="2">
        <v>0.83333333333333337</v>
      </c>
      <c r="E149" s="1">
        <v>12</v>
      </c>
      <c r="F149" s="55"/>
      <c r="G149" s="4">
        <f t="shared" si="3"/>
        <v>0.82524271844660191</v>
      </c>
      <c r="H149" s="59"/>
      <c r="I149" s="40">
        <v>0.85</v>
      </c>
    </row>
    <row r="150" spans="1:9">
      <c r="A150" s="54"/>
      <c r="B150" s="1">
        <v>25</v>
      </c>
      <c r="C150" s="2">
        <v>0.33333333333333331</v>
      </c>
      <c r="D150" s="2">
        <v>0.83333333333333337</v>
      </c>
      <c r="E150" s="1">
        <v>12</v>
      </c>
      <c r="F150" s="55"/>
      <c r="G150" s="4">
        <f t="shared" si="3"/>
        <v>0.85436893203883491</v>
      </c>
      <c r="H150" s="59"/>
      <c r="I150" s="40">
        <v>0.88</v>
      </c>
    </row>
    <row r="151" spans="1:9">
      <c r="A151" s="54"/>
      <c r="B151" s="1">
        <v>26</v>
      </c>
      <c r="C151" s="2">
        <v>0.33333333333333331</v>
      </c>
      <c r="D151" s="2">
        <v>0.83333333333333337</v>
      </c>
      <c r="E151" s="1">
        <v>12</v>
      </c>
      <c r="F151" s="55"/>
      <c r="G151" s="4">
        <f t="shared" si="3"/>
        <v>0.81553398058252424</v>
      </c>
      <c r="H151" s="59"/>
      <c r="I151" s="40">
        <v>0.84</v>
      </c>
    </row>
    <row r="152" spans="1:9">
      <c r="A152" s="54"/>
      <c r="B152" s="1">
        <v>27</v>
      </c>
      <c r="C152" s="2">
        <v>0.33333333333333331</v>
      </c>
      <c r="D152" s="2">
        <v>0.83333333333333337</v>
      </c>
      <c r="E152" s="1">
        <v>12</v>
      </c>
      <c r="F152" s="55"/>
      <c r="G152" s="4">
        <f t="shared" si="3"/>
        <v>0.69902912621359214</v>
      </c>
      <c r="H152" s="59"/>
      <c r="I152" s="40">
        <v>0.72</v>
      </c>
    </row>
    <row r="153" spans="1:9">
      <c r="A153" s="54"/>
      <c r="B153" s="1">
        <v>28</v>
      </c>
      <c r="C153" s="2">
        <v>0.33333333333333331</v>
      </c>
      <c r="D153" s="2">
        <v>0.83333333333333337</v>
      </c>
      <c r="E153" s="1">
        <v>12</v>
      </c>
      <c r="F153" s="55"/>
      <c r="G153" s="4">
        <f t="shared" si="3"/>
        <v>0</v>
      </c>
      <c r="H153" s="59"/>
      <c r="I153" s="40">
        <v>0</v>
      </c>
    </row>
    <row r="154" spans="1:9">
      <c r="A154" s="54"/>
      <c r="B154" s="1">
        <v>29</v>
      </c>
      <c r="C154" s="2">
        <v>0.33333333333333331</v>
      </c>
      <c r="D154" s="2">
        <v>0.83333333333333337</v>
      </c>
      <c r="E154" s="1">
        <v>12</v>
      </c>
      <c r="F154" s="55"/>
      <c r="G154" s="4">
        <f t="shared" si="3"/>
        <v>0</v>
      </c>
      <c r="H154" s="59"/>
      <c r="I154" s="40">
        <v>0</v>
      </c>
    </row>
    <row r="155" spans="1:9">
      <c r="A155" s="54"/>
      <c r="B155" s="1">
        <v>30</v>
      </c>
      <c r="C155" s="2">
        <v>0.33333333333333331</v>
      </c>
      <c r="D155" s="2">
        <v>0.83333333333333337</v>
      </c>
      <c r="E155" s="1">
        <v>12</v>
      </c>
      <c r="F155" s="55"/>
      <c r="G155" s="4">
        <f t="shared" si="3"/>
        <v>0</v>
      </c>
      <c r="H155" s="59"/>
      <c r="I155" s="1">
        <v>0</v>
      </c>
    </row>
    <row r="156" spans="1:9" hidden="1">
      <c r="A156" s="54" t="s">
        <v>29</v>
      </c>
      <c r="B156" s="1">
        <v>1</v>
      </c>
      <c r="C156" s="2"/>
      <c r="D156" s="2"/>
      <c r="E156" s="1"/>
      <c r="F156" s="54" t="s">
        <v>15</v>
      </c>
      <c r="G156" s="56" t="s">
        <v>15</v>
      </c>
      <c r="H156" s="59" t="s">
        <v>15</v>
      </c>
      <c r="I156" s="51" t="s">
        <v>15</v>
      </c>
    </row>
    <row r="157" spans="1:9" hidden="1">
      <c r="A157" s="54"/>
      <c r="B157" s="1">
        <v>2</v>
      </c>
      <c r="C157" s="2"/>
      <c r="D157" s="2"/>
      <c r="E157" s="1"/>
      <c r="F157" s="55"/>
      <c r="G157" s="57"/>
      <c r="H157" s="59"/>
      <c r="I157" s="52"/>
    </row>
    <row r="158" spans="1:9" hidden="1">
      <c r="A158" s="54"/>
      <c r="B158" s="1">
        <v>3</v>
      </c>
      <c r="C158" s="2"/>
      <c r="D158" s="2"/>
      <c r="E158" s="1"/>
      <c r="F158" s="55"/>
      <c r="G158" s="57"/>
      <c r="H158" s="59"/>
      <c r="I158" s="52"/>
    </row>
    <row r="159" spans="1:9" hidden="1">
      <c r="A159" s="54"/>
      <c r="B159" s="1">
        <v>4</v>
      </c>
      <c r="C159" s="2"/>
      <c r="D159" s="2"/>
      <c r="E159" s="1"/>
      <c r="F159" s="55"/>
      <c r="G159" s="57"/>
      <c r="H159" s="59"/>
      <c r="I159" s="52"/>
    </row>
    <row r="160" spans="1:9" hidden="1">
      <c r="A160" s="54"/>
      <c r="B160" s="1">
        <v>5</v>
      </c>
      <c r="C160" s="2"/>
      <c r="D160" s="2"/>
      <c r="E160" s="1"/>
      <c r="F160" s="55"/>
      <c r="G160" s="57"/>
      <c r="H160" s="59"/>
      <c r="I160" s="52"/>
    </row>
    <row r="161" spans="1:9" hidden="1">
      <c r="A161" s="54"/>
      <c r="B161" s="1">
        <v>6</v>
      </c>
      <c r="C161" s="2"/>
      <c r="D161" s="2"/>
      <c r="E161" s="1"/>
      <c r="F161" s="55"/>
      <c r="G161" s="57"/>
      <c r="H161" s="59"/>
      <c r="I161" s="52"/>
    </row>
    <row r="162" spans="1:9" hidden="1">
      <c r="A162" s="54"/>
      <c r="B162" s="1">
        <v>7</v>
      </c>
      <c r="C162" s="2"/>
      <c r="D162" s="2"/>
      <c r="E162" s="1"/>
      <c r="F162" s="55"/>
      <c r="G162" s="57"/>
      <c r="H162" s="59"/>
      <c r="I162" s="52"/>
    </row>
    <row r="163" spans="1:9" hidden="1">
      <c r="A163" s="54"/>
      <c r="B163" s="1">
        <v>8</v>
      </c>
      <c r="C163" s="2"/>
      <c r="D163" s="2"/>
      <c r="E163" s="1"/>
      <c r="F163" s="55"/>
      <c r="G163" s="57"/>
      <c r="H163" s="59"/>
      <c r="I163" s="52"/>
    </row>
    <row r="164" spans="1:9" hidden="1">
      <c r="A164" s="54"/>
      <c r="B164" s="1">
        <v>9</v>
      </c>
      <c r="C164" s="2"/>
      <c r="D164" s="2"/>
      <c r="E164" s="1"/>
      <c r="F164" s="55"/>
      <c r="G164" s="57"/>
      <c r="H164" s="59"/>
      <c r="I164" s="52"/>
    </row>
    <row r="165" spans="1:9" hidden="1">
      <c r="A165" s="54"/>
      <c r="B165" s="1">
        <v>10</v>
      </c>
      <c r="C165" s="2"/>
      <c r="D165" s="2"/>
      <c r="E165" s="1"/>
      <c r="F165" s="55"/>
      <c r="G165" s="57"/>
      <c r="H165" s="59"/>
      <c r="I165" s="52"/>
    </row>
    <row r="166" spans="1:9" hidden="1">
      <c r="A166" s="54"/>
      <c r="B166" s="1">
        <v>11</v>
      </c>
      <c r="C166" s="2"/>
      <c r="D166" s="2"/>
      <c r="E166" s="1"/>
      <c r="F166" s="55"/>
      <c r="G166" s="57"/>
      <c r="H166" s="59"/>
      <c r="I166" s="52"/>
    </row>
    <row r="167" spans="1:9" hidden="1">
      <c r="A167" s="54"/>
      <c r="B167" s="1">
        <v>12</v>
      </c>
      <c r="C167" s="2"/>
      <c r="D167" s="2"/>
      <c r="E167" s="1"/>
      <c r="F167" s="55"/>
      <c r="G167" s="57"/>
      <c r="H167" s="59"/>
      <c r="I167" s="52"/>
    </row>
    <row r="168" spans="1:9" hidden="1">
      <c r="A168" s="54"/>
      <c r="B168" s="1">
        <v>13</v>
      </c>
      <c r="C168" s="2"/>
      <c r="D168" s="2"/>
      <c r="E168" s="1"/>
      <c r="F168" s="55"/>
      <c r="G168" s="57"/>
      <c r="H168" s="59"/>
      <c r="I168" s="52"/>
    </row>
    <row r="169" spans="1:9" hidden="1">
      <c r="A169" s="54"/>
      <c r="B169" s="1">
        <v>14</v>
      </c>
      <c r="C169" s="2"/>
      <c r="D169" s="2"/>
      <c r="E169" s="1"/>
      <c r="F169" s="55"/>
      <c r="G169" s="57"/>
      <c r="H169" s="59"/>
      <c r="I169" s="52"/>
    </row>
    <row r="170" spans="1:9" hidden="1">
      <c r="A170" s="54"/>
      <c r="B170" s="1">
        <v>15</v>
      </c>
      <c r="C170" s="2"/>
      <c r="D170" s="2"/>
      <c r="E170" s="1"/>
      <c r="F170" s="55"/>
      <c r="G170" s="57"/>
      <c r="H170" s="59"/>
      <c r="I170" s="52"/>
    </row>
    <row r="171" spans="1:9" hidden="1">
      <c r="A171" s="54"/>
      <c r="B171" s="1">
        <v>16</v>
      </c>
      <c r="C171" s="2"/>
      <c r="D171" s="2"/>
      <c r="E171" s="1"/>
      <c r="F171" s="55"/>
      <c r="G171" s="57"/>
      <c r="H171" s="59"/>
      <c r="I171" s="52"/>
    </row>
    <row r="172" spans="1:9" hidden="1">
      <c r="A172" s="54"/>
      <c r="B172" s="1">
        <v>17</v>
      </c>
      <c r="C172" s="2"/>
      <c r="D172" s="2"/>
      <c r="E172" s="1"/>
      <c r="F172" s="55"/>
      <c r="G172" s="57"/>
      <c r="H172" s="59"/>
      <c r="I172" s="52"/>
    </row>
    <row r="173" spans="1:9" hidden="1">
      <c r="A173" s="54"/>
      <c r="B173" s="1">
        <v>18</v>
      </c>
      <c r="C173" s="2"/>
      <c r="D173" s="2"/>
      <c r="E173" s="1"/>
      <c r="F173" s="55"/>
      <c r="G173" s="57"/>
      <c r="H173" s="59"/>
      <c r="I173" s="52"/>
    </row>
    <row r="174" spans="1:9" hidden="1">
      <c r="A174" s="54"/>
      <c r="B174" s="1">
        <v>19</v>
      </c>
      <c r="C174" s="2"/>
      <c r="D174" s="2"/>
      <c r="E174" s="1"/>
      <c r="F174" s="55"/>
      <c r="G174" s="57"/>
      <c r="H174" s="59"/>
      <c r="I174" s="52"/>
    </row>
    <row r="175" spans="1:9" hidden="1">
      <c r="A175" s="54"/>
      <c r="B175" s="1">
        <v>20</v>
      </c>
      <c r="C175" s="2"/>
      <c r="D175" s="2"/>
      <c r="E175" s="1"/>
      <c r="F175" s="55"/>
      <c r="G175" s="57"/>
      <c r="H175" s="59"/>
      <c r="I175" s="52"/>
    </row>
    <row r="176" spans="1:9" hidden="1">
      <c r="A176" s="54"/>
      <c r="B176" s="1">
        <v>21</v>
      </c>
      <c r="C176" s="2"/>
      <c r="D176" s="2"/>
      <c r="E176" s="1"/>
      <c r="F176" s="55"/>
      <c r="G176" s="57"/>
      <c r="H176" s="59"/>
      <c r="I176" s="52"/>
    </row>
    <row r="177" spans="1:9" hidden="1">
      <c r="A177" s="54"/>
      <c r="B177" s="1">
        <v>22</v>
      </c>
      <c r="C177" s="2"/>
      <c r="D177" s="2"/>
      <c r="E177" s="1"/>
      <c r="F177" s="55"/>
      <c r="G177" s="57"/>
      <c r="H177" s="59"/>
      <c r="I177" s="52"/>
    </row>
    <row r="178" spans="1:9" hidden="1">
      <c r="A178" s="54"/>
      <c r="B178" s="1">
        <v>23</v>
      </c>
      <c r="C178" s="2"/>
      <c r="D178" s="2"/>
      <c r="E178" s="1"/>
      <c r="F178" s="55"/>
      <c r="G178" s="57"/>
      <c r="H178" s="59"/>
      <c r="I178" s="52"/>
    </row>
    <row r="179" spans="1:9" hidden="1">
      <c r="A179" s="54"/>
      <c r="B179" s="1">
        <v>24</v>
      </c>
      <c r="C179" s="2"/>
      <c r="D179" s="2"/>
      <c r="E179" s="1"/>
      <c r="F179" s="55"/>
      <c r="G179" s="57"/>
      <c r="H179" s="59"/>
      <c r="I179" s="52"/>
    </row>
    <row r="180" spans="1:9" hidden="1">
      <c r="A180" s="54"/>
      <c r="B180" s="1">
        <v>25</v>
      </c>
      <c r="C180" s="2"/>
      <c r="D180" s="2"/>
      <c r="E180" s="1"/>
      <c r="F180" s="55"/>
      <c r="G180" s="57"/>
      <c r="H180" s="59"/>
      <c r="I180" s="52"/>
    </row>
    <row r="181" spans="1:9" hidden="1">
      <c r="A181" s="54"/>
      <c r="B181" s="1">
        <v>26</v>
      </c>
      <c r="C181" s="2"/>
      <c r="D181" s="2"/>
      <c r="E181" s="1"/>
      <c r="F181" s="55"/>
      <c r="G181" s="57"/>
      <c r="H181" s="59"/>
      <c r="I181" s="52"/>
    </row>
    <row r="182" spans="1:9" hidden="1">
      <c r="A182" s="54"/>
      <c r="B182" s="1">
        <v>27</v>
      </c>
      <c r="C182" s="2"/>
      <c r="D182" s="2"/>
      <c r="E182" s="1"/>
      <c r="F182" s="55"/>
      <c r="G182" s="57"/>
      <c r="H182" s="59"/>
      <c r="I182" s="52"/>
    </row>
    <row r="183" spans="1:9" hidden="1">
      <c r="A183" s="54"/>
      <c r="B183" s="1">
        <v>28</v>
      </c>
      <c r="C183" s="2"/>
      <c r="D183" s="2"/>
      <c r="E183" s="1"/>
      <c r="F183" s="55"/>
      <c r="G183" s="57"/>
      <c r="H183" s="59"/>
      <c r="I183" s="52"/>
    </row>
    <row r="184" spans="1:9" hidden="1">
      <c r="A184" s="54"/>
      <c r="B184" s="1">
        <v>29</v>
      </c>
      <c r="C184" s="2"/>
      <c r="D184" s="2"/>
      <c r="E184" s="1"/>
      <c r="F184" s="55"/>
      <c r="G184" s="57"/>
      <c r="H184" s="59"/>
      <c r="I184" s="52"/>
    </row>
    <row r="185" spans="1:9" hidden="1">
      <c r="A185" s="54"/>
      <c r="B185" s="1">
        <v>30</v>
      </c>
      <c r="C185" s="2"/>
      <c r="D185" s="2"/>
      <c r="E185" s="1"/>
      <c r="F185" s="55"/>
      <c r="G185" s="58"/>
      <c r="H185" s="59"/>
      <c r="I185" s="53"/>
    </row>
    <row r="186" spans="1:9" hidden="1">
      <c r="A186" s="54" t="s">
        <v>30</v>
      </c>
      <c r="B186" s="1">
        <v>1</v>
      </c>
      <c r="C186" s="2"/>
      <c r="D186" s="2"/>
      <c r="E186" s="1"/>
      <c r="F186" s="54" t="s">
        <v>15</v>
      </c>
      <c r="G186" s="56" t="s">
        <v>15</v>
      </c>
      <c r="H186" s="59" t="s">
        <v>15</v>
      </c>
      <c r="I186" s="51" t="s">
        <v>15</v>
      </c>
    </row>
    <row r="187" spans="1:9" hidden="1">
      <c r="A187" s="54"/>
      <c r="B187" s="1">
        <v>2</v>
      </c>
      <c r="C187" s="2"/>
      <c r="D187" s="2"/>
      <c r="E187" s="1"/>
      <c r="F187" s="55"/>
      <c r="G187" s="57"/>
      <c r="H187" s="59"/>
      <c r="I187" s="52"/>
    </row>
    <row r="188" spans="1:9" hidden="1">
      <c r="A188" s="54"/>
      <c r="B188" s="1">
        <v>3</v>
      </c>
      <c r="C188" s="2"/>
      <c r="D188" s="2"/>
      <c r="E188" s="1"/>
      <c r="F188" s="55"/>
      <c r="G188" s="57"/>
      <c r="H188" s="59"/>
      <c r="I188" s="52"/>
    </row>
    <row r="189" spans="1:9" hidden="1">
      <c r="A189" s="54"/>
      <c r="B189" s="1">
        <v>4</v>
      </c>
      <c r="C189" s="2"/>
      <c r="D189" s="2"/>
      <c r="E189" s="1"/>
      <c r="F189" s="55"/>
      <c r="G189" s="57"/>
      <c r="H189" s="59"/>
      <c r="I189" s="52"/>
    </row>
    <row r="190" spans="1:9" hidden="1">
      <c r="A190" s="54"/>
      <c r="B190" s="1">
        <v>5</v>
      </c>
      <c r="C190" s="2"/>
      <c r="D190" s="2"/>
      <c r="E190" s="1"/>
      <c r="F190" s="55"/>
      <c r="G190" s="57"/>
      <c r="H190" s="59"/>
      <c r="I190" s="52"/>
    </row>
    <row r="191" spans="1:9" hidden="1">
      <c r="A191" s="54"/>
      <c r="B191" s="1">
        <v>6</v>
      </c>
      <c r="C191" s="2"/>
      <c r="D191" s="2"/>
      <c r="E191" s="1"/>
      <c r="F191" s="55"/>
      <c r="G191" s="57"/>
      <c r="H191" s="59"/>
      <c r="I191" s="52"/>
    </row>
    <row r="192" spans="1:9" hidden="1">
      <c r="A192" s="54"/>
      <c r="B192" s="1">
        <v>7</v>
      </c>
      <c r="C192" s="2"/>
      <c r="D192" s="2"/>
      <c r="E192" s="1"/>
      <c r="F192" s="55"/>
      <c r="G192" s="57"/>
      <c r="H192" s="59"/>
      <c r="I192" s="52"/>
    </row>
    <row r="193" spans="1:9" hidden="1">
      <c r="A193" s="54"/>
      <c r="B193" s="1">
        <v>8</v>
      </c>
      <c r="C193" s="2"/>
      <c r="D193" s="2"/>
      <c r="E193" s="1"/>
      <c r="F193" s="55"/>
      <c r="G193" s="57"/>
      <c r="H193" s="59"/>
      <c r="I193" s="52"/>
    </row>
    <row r="194" spans="1:9" hidden="1">
      <c r="A194" s="54"/>
      <c r="B194" s="1">
        <v>9</v>
      </c>
      <c r="C194" s="2"/>
      <c r="D194" s="2"/>
      <c r="E194" s="1"/>
      <c r="F194" s="55"/>
      <c r="G194" s="57"/>
      <c r="H194" s="59"/>
      <c r="I194" s="52"/>
    </row>
    <row r="195" spans="1:9" hidden="1">
      <c r="A195" s="54"/>
      <c r="B195" s="1">
        <v>10</v>
      </c>
      <c r="C195" s="2"/>
      <c r="D195" s="2"/>
      <c r="E195" s="1"/>
      <c r="F195" s="55"/>
      <c r="G195" s="57"/>
      <c r="H195" s="59"/>
      <c r="I195" s="52"/>
    </row>
    <row r="196" spans="1:9" hidden="1">
      <c r="A196" s="54"/>
      <c r="B196" s="1">
        <v>11</v>
      </c>
      <c r="C196" s="2"/>
      <c r="D196" s="2"/>
      <c r="E196" s="1"/>
      <c r="F196" s="55"/>
      <c r="G196" s="57"/>
      <c r="H196" s="59"/>
      <c r="I196" s="52"/>
    </row>
    <row r="197" spans="1:9" hidden="1">
      <c r="A197" s="54"/>
      <c r="B197" s="1">
        <v>12</v>
      </c>
      <c r="C197" s="2"/>
      <c r="D197" s="2"/>
      <c r="E197" s="1"/>
      <c r="F197" s="55"/>
      <c r="G197" s="57"/>
      <c r="H197" s="59"/>
      <c r="I197" s="52"/>
    </row>
    <row r="198" spans="1:9" hidden="1">
      <c r="A198" s="54"/>
      <c r="B198" s="1">
        <v>13</v>
      </c>
      <c r="C198" s="2"/>
      <c r="D198" s="2"/>
      <c r="E198" s="1"/>
      <c r="F198" s="55"/>
      <c r="G198" s="57"/>
      <c r="H198" s="59"/>
      <c r="I198" s="52"/>
    </row>
    <row r="199" spans="1:9" hidden="1">
      <c r="A199" s="54"/>
      <c r="B199" s="1">
        <v>14</v>
      </c>
      <c r="C199" s="2"/>
      <c r="D199" s="2"/>
      <c r="E199" s="1"/>
      <c r="F199" s="55"/>
      <c r="G199" s="57"/>
      <c r="H199" s="59"/>
      <c r="I199" s="52"/>
    </row>
    <row r="200" spans="1:9" hidden="1">
      <c r="A200" s="54"/>
      <c r="B200" s="1">
        <v>15</v>
      </c>
      <c r="C200" s="2"/>
      <c r="D200" s="2"/>
      <c r="E200" s="1"/>
      <c r="F200" s="55"/>
      <c r="G200" s="57"/>
      <c r="H200" s="59"/>
      <c r="I200" s="52"/>
    </row>
    <row r="201" spans="1:9" hidden="1">
      <c r="A201" s="54"/>
      <c r="B201" s="1">
        <v>16</v>
      </c>
      <c r="C201" s="2"/>
      <c r="D201" s="2"/>
      <c r="E201" s="1"/>
      <c r="F201" s="55"/>
      <c r="G201" s="57"/>
      <c r="H201" s="59"/>
      <c r="I201" s="52"/>
    </row>
    <row r="202" spans="1:9" hidden="1">
      <c r="A202" s="54"/>
      <c r="B202" s="1">
        <v>17</v>
      </c>
      <c r="C202" s="2"/>
      <c r="D202" s="2"/>
      <c r="E202" s="1"/>
      <c r="F202" s="55"/>
      <c r="G202" s="57"/>
      <c r="H202" s="59"/>
      <c r="I202" s="52"/>
    </row>
    <row r="203" spans="1:9" hidden="1">
      <c r="A203" s="54"/>
      <c r="B203" s="1">
        <v>18</v>
      </c>
      <c r="C203" s="2"/>
      <c r="D203" s="2"/>
      <c r="E203" s="1"/>
      <c r="F203" s="55"/>
      <c r="G203" s="57"/>
      <c r="H203" s="59"/>
      <c r="I203" s="52"/>
    </row>
    <row r="204" spans="1:9" hidden="1">
      <c r="A204" s="54"/>
      <c r="B204" s="1">
        <v>19</v>
      </c>
      <c r="C204" s="2"/>
      <c r="D204" s="2"/>
      <c r="E204" s="1"/>
      <c r="F204" s="55"/>
      <c r="G204" s="57"/>
      <c r="H204" s="59"/>
      <c r="I204" s="52"/>
    </row>
    <row r="205" spans="1:9" hidden="1">
      <c r="A205" s="54"/>
      <c r="B205" s="1">
        <v>20</v>
      </c>
      <c r="C205" s="2"/>
      <c r="D205" s="2"/>
      <c r="E205" s="1"/>
      <c r="F205" s="55"/>
      <c r="G205" s="57"/>
      <c r="H205" s="59"/>
      <c r="I205" s="52"/>
    </row>
    <row r="206" spans="1:9" hidden="1">
      <c r="A206" s="54"/>
      <c r="B206" s="1">
        <v>21</v>
      </c>
      <c r="C206" s="2"/>
      <c r="D206" s="2"/>
      <c r="E206" s="1"/>
      <c r="F206" s="55"/>
      <c r="G206" s="57"/>
      <c r="H206" s="59"/>
      <c r="I206" s="52"/>
    </row>
    <row r="207" spans="1:9" hidden="1">
      <c r="A207" s="54"/>
      <c r="B207" s="1">
        <v>22</v>
      </c>
      <c r="C207" s="2"/>
      <c r="D207" s="2"/>
      <c r="E207" s="1"/>
      <c r="F207" s="55"/>
      <c r="G207" s="57"/>
      <c r="H207" s="59"/>
      <c r="I207" s="52"/>
    </row>
    <row r="208" spans="1:9" hidden="1">
      <c r="A208" s="54"/>
      <c r="B208" s="1">
        <v>23</v>
      </c>
      <c r="C208" s="2"/>
      <c r="D208" s="2"/>
      <c r="E208" s="1"/>
      <c r="F208" s="55"/>
      <c r="G208" s="57"/>
      <c r="H208" s="59"/>
      <c r="I208" s="52"/>
    </row>
    <row r="209" spans="1:9" hidden="1">
      <c r="A209" s="54"/>
      <c r="B209" s="1">
        <v>24</v>
      </c>
      <c r="C209" s="2"/>
      <c r="D209" s="2"/>
      <c r="E209" s="1"/>
      <c r="F209" s="55"/>
      <c r="G209" s="57"/>
      <c r="H209" s="59"/>
      <c r="I209" s="52"/>
    </row>
    <row r="210" spans="1:9" hidden="1">
      <c r="A210" s="54"/>
      <c r="B210" s="1">
        <v>25</v>
      </c>
      <c r="C210" s="2"/>
      <c r="D210" s="2"/>
      <c r="E210" s="1"/>
      <c r="F210" s="55"/>
      <c r="G210" s="57"/>
      <c r="H210" s="59"/>
      <c r="I210" s="52"/>
    </row>
    <row r="211" spans="1:9" hidden="1">
      <c r="A211" s="54"/>
      <c r="B211" s="1">
        <v>26</v>
      </c>
      <c r="C211" s="2"/>
      <c r="D211" s="2"/>
      <c r="E211" s="1"/>
      <c r="F211" s="55"/>
      <c r="G211" s="57"/>
      <c r="H211" s="59"/>
      <c r="I211" s="52"/>
    </row>
    <row r="212" spans="1:9" hidden="1">
      <c r="A212" s="54"/>
      <c r="B212" s="1">
        <v>27</v>
      </c>
      <c r="C212" s="2"/>
      <c r="D212" s="2"/>
      <c r="E212" s="1"/>
      <c r="F212" s="55"/>
      <c r="G212" s="57"/>
      <c r="H212" s="59"/>
      <c r="I212" s="52"/>
    </row>
    <row r="213" spans="1:9" hidden="1">
      <c r="A213" s="54"/>
      <c r="B213" s="1">
        <v>28</v>
      </c>
      <c r="C213" s="2"/>
      <c r="D213" s="2"/>
      <c r="E213" s="1"/>
      <c r="F213" s="55"/>
      <c r="G213" s="57"/>
      <c r="H213" s="59"/>
      <c r="I213" s="52"/>
    </row>
    <row r="214" spans="1:9" hidden="1">
      <c r="A214" s="54"/>
      <c r="B214" s="1">
        <v>29</v>
      </c>
      <c r="C214" s="2"/>
      <c r="D214" s="2"/>
      <c r="E214" s="1"/>
      <c r="F214" s="55"/>
      <c r="G214" s="57"/>
      <c r="H214" s="59"/>
      <c r="I214" s="52"/>
    </row>
    <row r="215" spans="1:9" hidden="1">
      <c r="A215" s="54"/>
      <c r="B215" s="1">
        <v>30</v>
      </c>
      <c r="C215" s="2"/>
      <c r="D215" s="2"/>
      <c r="E215" s="1"/>
      <c r="F215" s="55"/>
      <c r="G215" s="58"/>
      <c r="H215" s="59"/>
      <c r="I215" s="53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31</v>
      </c>
      <c r="C217" s="8" t="s">
        <v>35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36</v>
      </c>
      <c r="D218" s="5"/>
      <c r="E218" s="5"/>
      <c r="F218" s="5"/>
      <c r="G218" s="5"/>
      <c r="H218" s="5"/>
      <c r="I218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26:A155"/>
    <mergeCell ref="F126:F155"/>
    <mergeCell ref="H126:H155"/>
    <mergeCell ref="A156:A185"/>
    <mergeCell ref="F156:F185"/>
    <mergeCell ref="G156:G185"/>
    <mergeCell ref="H156:H185"/>
    <mergeCell ref="I156:I185"/>
    <mergeCell ref="A186:A215"/>
    <mergeCell ref="F186:F215"/>
    <mergeCell ref="G186:G215"/>
    <mergeCell ref="H186:H215"/>
    <mergeCell ref="I186:I21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21"/>
  <sheetViews>
    <sheetView topLeftCell="A118" workbookViewId="0">
      <selection activeCell="I128" sqref="I128:I158"/>
    </sheetView>
  </sheetViews>
  <sheetFormatPr defaultRowHeight="13.5"/>
  <sheetData>
    <row r="1" spans="1:9" ht="22.5">
      <c r="A1" s="60" t="s">
        <v>0</v>
      </c>
      <c r="B1" s="60"/>
      <c r="C1" s="60"/>
      <c r="D1" s="60"/>
      <c r="E1" s="60"/>
      <c r="F1" s="60"/>
      <c r="G1" s="60"/>
      <c r="H1" s="60"/>
      <c r="I1" s="60"/>
    </row>
    <row r="2" spans="1:9" ht="20.25">
      <c r="A2" s="61" t="s">
        <v>1</v>
      </c>
      <c r="B2" s="61"/>
      <c r="C2" s="61"/>
      <c r="D2" s="61"/>
      <c r="E2" s="61"/>
      <c r="F2" s="61"/>
      <c r="G2" s="61"/>
      <c r="H2" s="61"/>
      <c r="I2" s="61"/>
    </row>
    <row r="3" spans="1:9" ht="18.75">
      <c r="A3" s="62">
        <v>44256</v>
      </c>
      <c r="B3" s="62"/>
      <c r="C3" s="62"/>
      <c r="D3" s="62"/>
      <c r="E3" s="62"/>
      <c r="F3" s="62"/>
      <c r="G3" s="62"/>
      <c r="H3" s="62"/>
      <c r="I3" s="62"/>
    </row>
    <row r="4" spans="1:9">
      <c r="A4" s="54" t="s">
        <v>2</v>
      </c>
      <c r="B4" s="55" t="s">
        <v>3</v>
      </c>
      <c r="C4" s="55" t="s">
        <v>4</v>
      </c>
      <c r="D4" s="55"/>
      <c r="E4" s="55" t="s">
        <v>5</v>
      </c>
      <c r="F4" s="1" t="s">
        <v>6</v>
      </c>
      <c r="G4" s="55" t="s">
        <v>7</v>
      </c>
      <c r="H4" s="55" t="s">
        <v>8</v>
      </c>
      <c r="I4" s="55"/>
    </row>
    <row r="5" spans="1:9">
      <c r="A5" s="54"/>
      <c r="B5" s="55"/>
      <c r="C5" s="1" t="s">
        <v>9</v>
      </c>
      <c r="D5" s="1" t="s">
        <v>10</v>
      </c>
      <c r="E5" s="55"/>
      <c r="F5" s="1" t="s">
        <v>11</v>
      </c>
      <c r="G5" s="55"/>
      <c r="H5" s="1" t="s">
        <v>12</v>
      </c>
      <c r="I5" s="1" t="s">
        <v>13</v>
      </c>
    </row>
    <row r="6" spans="1:9" hidden="1">
      <c r="A6" s="54" t="s">
        <v>14</v>
      </c>
      <c r="B6" s="1">
        <v>1</v>
      </c>
      <c r="C6" s="2"/>
      <c r="D6" s="2"/>
      <c r="E6" s="1"/>
      <c r="F6" s="54" t="s">
        <v>15</v>
      </c>
      <c r="G6" s="56" t="s">
        <v>15</v>
      </c>
      <c r="H6" s="59" t="s">
        <v>15</v>
      </c>
      <c r="I6" s="51" t="s">
        <v>15</v>
      </c>
    </row>
    <row r="7" spans="1:9" hidden="1">
      <c r="A7" s="54"/>
      <c r="B7" s="1">
        <v>2</v>
      </c>
      <c r="C7" s="2"/>
      <c r="D7" s="2"/>
      <c r="E7" s="1"/>
      <c r="F7" s="55"/>
      <c r="G7" s="57"/>
      <c r="H7" s="59"/>
      <c r="I7" s="52"/>
    </row>
    <row r="8" spans="1:9" hidden="1">
      <c r="A8" s="54"/>
      <c r="B8" s="1">
        <v>3</v>
      </c>
      <c r="C8" s="2"/>
      <c r="D8" s="2"/>
      <c r="E8" s="1"/>
      <c r="F8" s="55"/>
      <c r="G8" s="57"/>
      <c r="H8" s="59"/>
      <c r="I8" s="52"/>
    </row>
    <row r="9" spans="1:9" hidden="1">
      <c r="A9" s="54"/>
      <c r="B9" s="1">
        <v>4</v>
      </c>
      <c r="C9" s="2"/>
      <c r="D9" s="2"/>
      <c r="E9" s="1"/>
      <c r="F9" s="55"/>
      <c r="G9" s="57"/>
      <c r="H9" s="59"/>
      <c r="I9" s="52"/>
    </row>
    <row r="10" spans="1:9" hidden="1">
      <c r="A10" s="54"/>
      <c r="B10" s="1">
        <v>5</v>
      </c>
      <c r="C10" s="2"/>
      <c r="D10" s="2"/>
      <c r="E10" s="1"/>
      <c r="F10" s="55"/>
      <c r="G10" s="57"/>
      <c r="H10" s="59"/>
      <c r="I10" s="52"/>
    </row>
    <row r="11" spans="1:9" hidden="1">
      <c r="A11" s="54"/>
      <c r="B11" s="1">
        <v>6</v>
      </c>
      <c r="C11" s="2"/>
      <c r="D11" s="2"/>
      <c r="E11" s="1"/>
      <c r="F11" s="55"/>
      <c r="G11" s="57"/>
      <c r="H11" s="59"/>
      <c r="I11" s="52"/>
    </row>
    <row r="12" spans="1:9" hidden="1">
      <c r="A12" s="54"/>
      <c r="B12" s="1">
        <v>7</v>
      </c>
      <c r="C12" s="2"/>
      <c r="D12" s="2"/>
      <c r="E12" s="1"/>
      <c r="F12" s="55"/>
      <c r="G12" s="57"/>
      <c r="H12" s="59"/>
      <c r="I12" s="52"/>
    </row>
    <row r="13" spans="1:9" hidden="1">
      <c r="A13" s="54"/>
      <c r="B13" s="1">
        <v>8</v>
      </c>
      <c r="C13" s="2"/>
      <c r="D13" s="2"/>
      <c r="E13" s="1"/>
      <c r="F13" s="55"/>
      <c r="G13" s="57"/>
      <c r="H13" s="59"/>
      <c r="I13" s="52"/>
    </row>
    <row r="14" spans="1:9" hidden="1">
      <c r="A14" s="54"/>
      <c r="B14" s="1">
        <v>9</v>
      </c>
      <c r="C14" s="2"/>
      <c r="D14" s="2"/>
      <c r="E14" s="1"/>
      <c r="F14" s="55"/>
      <c r="G14" s="57"/>
      <c r="H14" s="59"/>
      <c r="I14" s="52"/>
    </row>
    <row r="15" spans="1:9" hidden="1">
      <c r="A15" s="54"/>
      <c r="B15" s="1">
        <v>10</v>
      </c>
      <c r="C15" s="2"/>
      <c r="D15" s="2"/>
      <c r="E15" s="1"/>
      <c r="F15" s="55"/>
      <c r="G15" s="57"/>
      <c r="H15" s="59"/>
      <c r="I15" s="52"/>
    </row>
    <row r="16" spans="1:9" hidden="1">
      <c r="A16" s="54"/>
      <c r="B16" s="1">
        <v>11</v>
      </c>
      <c r="C16" s="2"/>
      <c r="D16" s="2"/>
      <c r="E16" s="1"/>
      <c r="F16" s="55"/>
      <c r="G16" s="57"/>
      <c r="H16" s="59"/>
      <c r="I16" s="52"/>
    </row>
    <row r="17" spans="1:9" hidden="1">
      <c r="A17" s="54"/>
      <c r="B17" s="1">
        <v>12</v>
      </c>
      <c r="C17" s="2"/>
      <c r="D17" s="2"/>
      <c r="E17" s="1"/>
      <c r="F17" s="55"/>
      <c r="G17" s="57"/>
      <c r="H17" s="59"/>
      <c r="I17" s="52"/>
    </row>
    <row r="18" spans="1:9" hidden="1">
      <c r="A18" s="54"/>
      <c r="B18" s="1">
        <v>13</v>
      </c>
      <c r="C18" s="2"/>
      <c r="D18" s="2"/>
      <c r="E18" s="1"/>
      <c r="F18" s="55"/>
      <c r="G18" s="57"/>
      <c r="H18" s="59"/>
      <c r="I18" s="52"/>
    </row>
    <row r="19" spans="1:9" hidden="1">
      <c r="A19" s="54"/>
      <c r="B19" s="1">
        <v>14</v>
      </c>
      <c r="C19" s="2"/>
      <c r="D19" s="2"/>
      <c r="E19" s="1"/>
      <c r="F19" s="55"/>
      <c r="G19" s="57"/>
      <c r="H19" s="59"/>
      <c r="I19" s="52"/>
    </row>
    <row r="20" spans="1:9" hidden="1">
      <c r="A20" s="54"/>
      <c r="B20" s="1">
        <v>15</v>
      </c>
      <c r="C20" s="2"/>
      <c r="D20" s="2"/>
      <c r="E20" s="1"/>
      <c r="F20" s="55"/>
      <c r="G20" s="57"/>
      <c r="H20" s="59"/>
      <c r="I20" s="52"/>
    </row>
    <row r="21" spans="1:9" hidden="1">
      <c r="A21" s="54"/>
      <c r="B21" s="1">
        <v>16</v>
      </c>
      <c r="C21" s="2"/>
      <c r="D21" s="2"/>
      <c r="E21" s="1"/>
      <c r="F21" s="55"/>
      <c r="G21" s="57"/>
      <c r="H21" s="59"/>
      <c r="I21" s="52"/>
    </row>
    <row r="22" spans="1:9" hidden="1">
      <c r="A22" s="54"/>
      <c r="B22" s="1">
        <v>17</v>
      </c>
      <c r="C22" s="2"/>
      <c r="D22" s="2"/>
      <c r="E22" s="1"/>
      <c r="F22" s="55"/>
      <c r="G22" s="57"/>
      <c r="H22" s="59"/>
      <c r="I22" s="52"/>
    </row>
    <row r="23" spans="1:9" hidden="1">
      <c r="A23" s="54"/>
      <c r="B23" s="1">
        <v>18</v>
      </c>
      <c r="C23" s="2"/>
      <c r="D23" s="2"/>
      <c r="E23" s="1"/>
      <c r="F23" s="55"/>
      <c r="G23" s="57"/>
      <c r="H23" s="59"/>
      <c r="I23" s="52"/>
    </row>
    <row r="24" spans="1:9" hidden="1">
      <c r="A24" s="54"/>
      <c r="B24" s="1">
        <v>19</v>
      </c>
      <c r="C24" s="2"/>
      <c r="D24" s="2"/>
      <c r="E24" s="1"/>
      <c r="F24" s="55"/>
      <c r="G24" s="57"/>
      <c r="H24" s="59"/>
      <c r="I24" s="52"/>
    </row>
    <row r="25" spans="1:9" hidden="1">
      <c r="A25" s="54"/>
      <c r="B25" s="1">
        <v>20</v>
      </c>
      <c r="C25" s="2"/>
      <c r="D25" s="2"/>
      <c r="E25" s="1"/>
      <c r="F25" s="55"/>
      <c r="G25" s="57"/>
      <c r="H25" s="59"/>
      <c r="I25" s="52"/>
    </row>
    <row r="26" spans="1:9" hidden="1">
      <c r="A26" s="54"/>
      <c r="B26" s="1">
        <v>21</v>
      </c>
      <c r="C26" s="2"/>
      <c r="D26" s="2"/>
      <c r="E26" s="1"/>
      <c r="F26" s="55"/>
      <c r="G26" s="57"/>
      <c r="H26" s="59"/>
      <c r="I26" s="52"/>
    </row>
    <row r="27" spans="1:9" hidden="1">
      <c r="A27" s="54"/>
      <c r="B27" s="1">
        <v>22</v>
      </c>
      <c r="C27" s="2"/>
      <c r="D27" s="2"/>
      <c r="E27" s="1"/>
      <c r="F27" s="55"/>
      <c r="G27" s="57"/>
      <c r="H27" s="59"/>
      <c r="I27" s="52"/>
    </row>
    <row r="28" spans="1:9" hidden="1">
      <c r="A28" s="54"/>
      <c r="B28" s="1">
        <v>23</v>
      </c>
      <c r="C28" s="2"/>
      <c r="D28" s="2"/>
      <c r="E28" s="1"/>
      <c r="F28" s="55"/>
      <c r="G28" s="57"/>
      <c r="H28" s="59"/>
      <c r="I28" s="52"/>
    </row>
    <row r="29" spans="1:9" hidden="1">
      <c r="A29" s="54"/>
      <c r="B29" s="1">
        <v>24</v>
      </c>
      <c r="C29" s="2"/>
      <c r="D29" s="2"/>
      <c r="E29" s="1"/>
      <c r="F29" s="55"/>
      <c r="G29" s="57"/>
      <c r="H29" s="59"/>
      <c r="I29" s="52"/>
    </row>
    <row r="30" spans="1:9" hidden="1">
      <c r="A30" s="54"/>
      <c r="B30" s="1">
        <v>25</v>
      </c>
      <c r="C30" s="2"/>
      <c r="D30" s="2"/>
      <c r="E30" s="1"/>
      <c r="F30" s="55"/>
      <c r="G30" s="57"/>
      <c r="H30" s="59"/>
      <c r="I30" s="52"/>
    </row>
    <row r="31" spans="1:9" hidden="1">
      <c r="A31" s="54"/>
      <c r="B31" s="1">
        <v>26</v>
      </c>
      <c r="C31" s="2"/>
      <c r="D31" s="2"/>
      <c r="E31" s="1"/>
      <c r="F31" s="55"/>
      <c r="G31" s="57"/>
      <c r="H31" s="59"/>
      <c r="I31" s="52"/>
    </row>
    <row r="32" spans="1:9" hidden="1">
      <c r="A32" s="54"/>
      <c r="B32" s="1">
        <v>27</v>
      </c>
      <c r="C32" s="2"/>
      <c r="D32" s="2"/>
      <c r="E32" s="1"/>
      <c r="F32" s="55"/>
      <c r="G32" s="57"/>
      <c r="H32" s="59"/>
      <c r="I32" s="52"/>
    </row>
    <row r="33" spans="1:9" hidden="1">
      <c r="A33" s="54"/>
      <c r="B33" s="1">
        <v>28</v>
      </c>
      <c r="C33" s="2"/>
      <c r="D33" s="2"/>
      <c r="E33" s="1"/>
      <c r="F33" s="55"/>
      <c r="G33" s="57"/>
      <c r="H33" s="59"/>
      <c r="I33" s="52"/>
    </row>
    <row r="34" spans="1:9" hidden="1">
      <c r="A34" s="54"/>
      <c r="B34" s="1">
        <v>29</v>
      </c>
      <c r="C34" s="2"/>
      <c r="D34" s="2"/>
      <c r="E34" s="1"/>
      <c r="F34" s="55"/>
      <c r="G34" s="57"/>
      <c r="H34" s="59"/>
      <c r="I34" s="52"/>
    </row>
    <row r="35" spans="1:9" hidden="1">
      <c r="A35" s="54"/>
      <c r="B35" s="1">
        <v>30</v>
      </c>
      <c r="C35" s="2"/>
      <c r="D35" s="2"/>
      <c r="E35" s="1"/>
      <c r="F35" s="55"/>
      <c r="G35" s="58"/>
      <c r="H35" s="59"/>
      <c r="I35" s="53"/>
    </row>
    <row r="36" spans="1:9">
      <c r="A36" s="63" t="s">
        <v>16</v>
      </c>
      <c r="B36" s="1">
        <v>1</v>
      </c>
      <c r="C36" s="2">
        <v>0.33333333333333331</v>
      </c>
      <c r="D36" s="2">
        <v>0.83333333333333337</v>
      </c>
      <c r="E36" s="12">
        <v>12</v>
      </c>
      <c r="F36" s="54" t="s">
        <v>18</v>
      </c>
      <c r="G36" s="4">
        <f>+I36/200</f>
        <v>0.128</v>
      </c>
      <c r="H36" s="59" t="s">
        <v>19</v>
      </c>
      <c r="I36" s="1">
        <v>25.6</v>
      </c>
    </row>
    <row r="37" spans="1:9">
      <c r="A37" s="64"/>
      <c r="B37" s="1">
        <v>2</v>
      </c>
      <c r="C37" s="2">
        <v>0.33333333333333331</v>
      </c>
      <c r="D37" s="2">
        <v>0.83333333333333337</v>
      </c>
      <c r="E37" s="1">
        <v>12</v>
      </c>
      <c r="F37" s="55"/>
      <c r="G37" s="4">
        <f t="shared" ref="G37:G96" si="0">+I37/200</f>
        <v>0.128</v>
      </c>
      <c r="H37" s="59"/>
      <c r="I37" s="1">
        <v>25.6</v>
      </c>
    </row>
    <row r="38" spans="1:9">
      <c r="A38" s="64"/>
      <c r="B38" s="1">
        <v>3</v>
      </c>
      <c r="C38" s="2">
        <v>0.33333333333333331</v>
      </c>
      <c r="D38" s="2">
        <v>0.83333333333333337</v>
      </c>
      <c r="E38" s="12">
        <v>12</v>
      </c>
      <c r="F38" s="55"/>
      <c r="G38" s="4">
        <f t="shared" si="0"/>
        <v>0.22399999999999998</v>
      </c>
      <c r="H38" s="59"/>
      <c r="I38" s="1">
        <v>44.8</v>
      </c>
    </row>
    <row r="39" spans="1:9">
      <c r="A39" s="64"/>
      <c r="B39" s="1">
        <v>4</v>
      </c>
      <c r="C39" s="2">
        <v>0.33333333333333331</v>
      </c>
      <c r="D39" s="2">
        <v>0.83333333333333337</v>
      </c>
      <c r="E39" s="12">
        <v>12</v>
      </c>
      <c r="F39" s="55"/>
      <c r="G39" s="4">
        <f t="shared" si="0"/>
        <v>0.22399999999999998</v>
      </c>
      <c r="H39" s="59"/>
      <c r="I39" s="41">
        <v>44.8</v>
      </c>
    </row>
    <row r="40" spans="1:9">
      <c r="A40" s="64"/>
      <c r="B40" s="1">
        <v>5</v>
      </c>
      <c r="C40" s="2">
        <v>0.33333333333333331</v>
      </c>
      <c r="D40" s="2">
        <v>0.83333333333333337</v>
      </c>
      <c r="E40" s="12">
        <v>12</v>
      </c>
      <c r="F40" s="55"/>
      <c r="G40" s="4">
        <f t="shared" si="0"/>
        <v>0.22399999999999998</v>
      </c>
      <c r="H40" s="59"/>
      <c r="I40" s="41">
        <v>44.8</v>
      </c>
    </row>
    <row r="41" spans="1:9">
      <c r="A41" s="64"/>
      <c r="B41" s="1">
        <v>6</v>
      </c>
      <c r="C41" s="2">
        <v>0.33333333333333331</v>
      </c>
      <c r="D41" s="2">
        <v>0.83333333333333337</v>
      </c>
      <c r="E41" s="12">
        <v>12</v>
      </c>
      <c r="F41" s="55"/>
      <c r="G41" s="4">
        <f t="shared" si="0"/>
        <v>0.22399999999999998</v>
      </c>
      <c r="H41" s="59"/>
      <c r="I41" s="41">
        <v>44.8</v>
      </c>
    </row>
    <row r="42" spans="1:9">
      <c r="A42" s="64"/>
      <c r="B42" s="1">
        <v>7</v>
      </c>
      <c r="C42" s="2">
        <v>0.33333333333333331</v>
      </c>
      <c r="D42" s="2">
        <v>0.83333333333333337</v>
      </c>
      <c r="E42" s="12">
        <v>12</v>
      </c>
      <c r="F42" s="55"/>
      <c r="G42" s="4">
        <f t="shared" si="0"/>
        <v>0.22399999999999998</v>
      </c>
      <c r="H42" s="59"/>
      <c r="I42" s="41">
        <v>44.8</v>
      </c>
    </row>
    <row r="43" spans="1:9">
      <c r="A43" s="64"/>
      <c r="B43" s="1">
        <v>8</v>
      </c>
      <c r="C43" s="2">
        <v>0.33333333333333331</v>
      </c>
      <c r="D43" s="2">
        <v>0.83333333333333337</v>
      </c>
      <c r="E43" s="12">
        <v>12</v>
      </c>
      <c r="F43" s="55"/>
      <c r="G43" s="4">
        <f t="shared" si="0"/>
        <v>0.22399999999999998</v>
      </c>
      <c r="H43" s="59"/>
      <c r="I43" s="41">
        <v>44.8</v>
      </c>
    </row>
    <row r="44" spans="1:9">
      <c r="A44" s="64"/>
      <c r="B44" s="1">
        <v>9</v>
      </c>
      <c r="C44" s="2">
        <v>0.33333333333333331</v>
      </c>
      <c r="D44" s="2">
        <v>0.83333333333333337</v>
      </c>
      <c r="E44" s="12">
        <v>12</v>
      </c>
      <c r="F44" s="55"/>
      <c r="G44" s="4">
        <f t="shared" si="0"/>
        <v>0.22399999999999998</v>
      </c>
      <c r="H44" s="59"/>
      <c r="I44" s="41">
        <v>44.8</v>
      </c>
    </row>
    <row r="45" spans="1:9">
      <c r="A45" s="64"/>
      <c r="B45" s="1">
        <v>10</v>
      </c>
      <c r="C45" s="2">
        <v>0.33333333333333331</v>
      </c>
      <c r="D45" s="2">
        <v>0.83333333333333337</v>
      </c>
      <c r="E45" s="12">
        <v>12</v>
      </c>
      <c r="F45" s="55"/>
      <c r="G45" s="4">
        <f t="shared" si="0"/>
        <v>0.22399999999999998</v>
      </c>
      <c r="H45" s="59"/>
      <c r="I45" s="41">
        <v>44.8</v>
      </c>
    </row>
    <row r="46" spans="1:9">
      <c r="A46" s="64"/>
      <c r="B46" s="1">
        <v>11</v>
      </c>
      <c r="C46" s="2">
        <v>0.33333333333333331</v>
      </c>
      <c r="D46" s="2">
        <v>0.83333333333333337</v>
      </c>
      <c r="E46" s="12">
        <v>12</v>
      </c>
      <c r="F46" s="55"/>
      <c r="G46" s="4">
        <f t="shared" si="0"/>
        <v>0.22399999999999998</v>
      </c>
      <c r="H46" s="59"/>
      <c r="I46" s="1">
        <v>44.8</v>
      </c>
    </row>
    <row r="47" spans="1:9">
      <c r="A47" s="64"/>
      <c r="B47" s="1">
        <v>12</v>
      </c>
      <c r="C47" s="2">
        <v>0.33333333333333331</v>
      </c>
      <c r="D47" s="2">
        <v>0.83333333333333337</v>
      </c>
      <c r="E47" s="12">
        <v>12</v>
      </c>
      <c r="F47" s="55"/>
      <c r="G47" s="4">
        <f t="shared" si="0"/>
        <v>0.22399999999999998</v>
      </c>
      <c r="H47" s="59"/>
      <c r="I47" s="1">
        <v>44.8</v>
      </c>
    </row>
    <row r="48" spans="1:9">
      <c r="A48" s="64"/>
      <c r="B48" s="1">
        <v>13</v>
      </c>
      <c r="C48" s="2">
        <v>0.33333333333333331</v>
      </c>
      <c r="D48" s="2">
        <v>0.83333333333333337</v>
      </c>
      <c r="E48" s="12">
        <v>12</v>
      </c>
      <c r="F48" s="55"/>
      <c r="G48" s="4">
        <f t="shared" si="0"/>
        <v>0.22399999999999998</v>
      </c>
      <c r="H48" s="59"/>
      <c r="I48" s="1">
        <v>44.8</v>
      </c>
    </row>
    <row r="49" spans="1:9">
      <c r="A49" s="64"/>
      <c r="B49" s="1">
        <v>14</v>
      </c>
      <c r="C49" s="2">
        <v>0.33333333333333331</v>
      </c>
      <c r="D49" s="2">
        <v>0.83333333333333337</v>
      </c>
      <c r="E49" s="12">
        <v>12</v>
      </c>
      <c r="F49" s="55"/>
      <c r="G49" s="4">
        <f t="shared" si="0"/>
        <v>0</v>
      </c>
      <c r="H49" s="59"/>
      <c r="I49" s="13">
        <v>0</v>
      </c>
    </row>
    <row r="50" spans="1:9">
      <c r="A50" s="64"/>
      <c r="B50" s="1">
        <v>15</v>
      </c>
      <c r="C50" s="2">
        <v>0.33333333333333331</v>
      </c>
      <c r="D50" s="2">
        <v>0.83333333333333337</v>
      </c>
      <c r="E50" s="12">
        <v>12</v>
      </c>
      <c r="F50" s="55"/>
      <c r="G50" s="4">
        <f t="shared" si="0"/>
        <v>0.192</v>
      </c>
      <c r="H50" s="59"/>
      <c r="I50" s="42">
        <v>38.4</v>
      </c>
    </row>
    <row r="51" spans="1:9">
      <c r="A51" s="64"/>
      <c r="B51" s="1">
        <v>16</v>
      </c>
      <c r="C51" s="2">
        <v>0.33333333333333331</v>
      </c>
      <c r="D51" s="2">
        <v>0.83333333333333337</v>
      </c>
      <c r="E51" s="12">
        <v>12</v>
      </c>
      <c r="F51" s="55"/>
      <c r="G51" s="4">
        <f t="shared" si="0"/>
        <v>0.128</v>
      </c>
      <c r="H51" s="59"/>
      <c r="I51" s="1">
        <v>25.6</v>
      </c>
    </row>
    <row r="52" spans="1:9">
      <c r="A52" s="64"/>
      <c r="B52" s="1">
        <v>17</v>
      </c>
      <c r="C52" s="2">
        <v>0.33333333333333331</v>
      </c>
      <c r="D52" s="2">
        <v>0.83333333333333337</v>
      </c>
      <c r="E52" s="12">
        <v>12</v>
      </c>
      <c r="F52" s="55"/>
      <c r="G52" s="4">
        <f t="shared" si="0"/>
        <v>0.128</v>
      </c>
      <c r="H52" s="59"/>
      <c r="I52" s="1">
        <v>25.6</v>
      </c>
    </row>
    <row r="53" spans="1:9">
      <c r="A53" s="64"/>
      <c r="B53" s="1">
        <v>18</v>
      </c>
      <c r="C53" s="2">
        <v>0.33333333333333331</v>
      </c>
      <c r="D53" s="2">
        <v>0.83333333333333337</v>
      </c>
      <c r="E53" s="12">
        <v>12</v>
      </c>
      <c r="F53" s="55"/>
      <c r="G53" s="4">
        <f t="shared" si="0"/>
        <v>0.128</v>
      </c>
      <c r="H53" s="59"/>
      <c r="I53" s="1">
        <v>25.6</v>
      </c>
    </row>
    <row r="54" spans="1:9">
      <c r="A54" s="64"/>
      <c r="B54" s="1">
        <v>19</v>
      </c>
      <c r="C54" s="2">
        <v>0.33333333333333331</v>
      </c>
      <c r="D54" s="2">
        <v>0.83333333333333337</v>
      </c>
      <c r="E54" s="12">
        <v>12</v>
      </c>
      <c r="F54" s="55"/>
      <c r="G54" s="4">
        <f t="shared" si="0"/>
        <v>6.4000000000000001E-2</v>
      </c>
      <c r="H54" s="59"/>
      <c r="I54" s="1">
        <v>12.8</v>
      </c>
    </row>
    <row r="55" spans="1:9">
      <c r="A55" s="64"/>
      <c r="B55" s="1">
        <v>20</v>
      </c>
      <c r="C55" s="2">
        <v>0.33333333333333331</v>
      </c>
      <c r="D55" s="2">
        <v>0.83333333333333337</v>
      </c>
      <c r="E55" s="12">
        <v>12</v>
      </c>
      <c r="F55" s="55"/>
      <c r="G55" s="4">
        <f t="shared" si="0"/>
        <v>6.4000000000000001E-2</v>
      </c>
      <c r="H55" s="59"/>
      <c r="I55" s="1">
        <v>12.8</v>
      </c>
    </row>
    <row r="56" spans="1:9">
      <c r="A56" s="64"/>
      <c r="B56" s="1">
        <v>21</v>
      </c>
      <c r="C56" s="2">
        <v>0.33333333333333331</v>
      </c>
      <c r="D56" s="2">
        <v>0.83333333333333337</v>
      </c>
      <c r="E56" s="12">
        <v>12</v>
      </c>
      <c r="F56" s="55"/>
      <c r="G56" s="4">
        <f t="shared" si="0"/>
        <v>0</v>
      </c>
      <c r="H56" s="59"/>
      <c r="I56" s="13">
        <v>0</v>
      </c>
    </row>
    <row r="57" spans="1:9">
      <c r="A57" s="64"/>
      <c r="B57" s="1">
        <v>22</v>
      </c>
      <c r="C57" s="2">
        <v>0.33333333333333331</v>
      </c>
      <c r="D57" s="2">
        <v>0.83333333333333337</v>
      </c>
      <c r="E57" s="12">
        <v>12</v>
      </c>
      <c r="F57" s="55"/>
      <c r="G57" s="4">
        <f t="shared" si="0"/>
        <v>0.128</v>
      </c>
      <c r="H57" s="59"/>
      <c r="I57" s="1">
        <v>25.6</v>
      </c>
    </row>
    <row r="58" spans="1:9">
      <c r="A58" s="64"/>
      <c r="B58" s="1">
        <v>23</v>
      </c>
      <c r="C58" s="2">
        <v>0.33333333333333331</v>
      </c>
      <c r="D58" s="2">
        <v>0.83333333333333337</v>
      </c>
      <c r="E58" s="12">
        <v>12</v>
      </c>
      <c r="F58" s="55"/>
      <c r="G58" s="4">
        <f t="shared" si="0"/>
        <v>0.128</v>
      </c>
      <c r="H58" s="59"/>
      <c r="I58" s="1">
        <v>25.6</v>
      </c>
    </row>
    <row r="59" spans="1:9">
      <c r="A59" s="64"/>
      <c r="B59" s="1">
        <v>24</v>
      </c>
      <c r="C59" s="2">
        <v>0.33333333333333331</v>
      </c>
      <c r="D59" s="2">
        <v>0.83333333333333337</v>
      </c>
      <c r="E59" s="1">
        <v>12</v>
      </c>
      <c r="F59" s="55"/>
      <c r="G59" s="4">
        <f t="shared" si="0"/>
        <v>0.128</v>
      </c>
      <c r="H59" s="59"/>
      <c r="I59" s="1">
        <v>25.6</v>
      </c>
    </row>
    <row r="60" spans="1:9">
      <c r="A60" s="64"/>
      <c r="B60" s="1">
        <v>25</v>
      </c>
      <c r="C60" s="2">
        <v>0.33333333333333331</v>
      </c>
      <c r="D60" s="2">
        <v>0.83333333333333337</v>
      </c>
      <c r="E60" s="1">
        <v>12</v>
      </c>
      <c r="F60" s="55"/>
      <c r="G60" s="4">
        <f t="shared" si="0"/>
        <v>0.128</v>
      </c>
      <c r="H60" s="59"/>
      <c r="I60" s="1">
        <v>25.6</v>
      </c>
    </row>
    <row r="61" spans="1:9">
      <c r="A61" s="64"/>
      <c r="B61" s="1">
        <v>26</v>
      </c>
      <c r="C61" s="2">
        <v>0.33333333333333331</v>
      </c>
      <c r="D61" s="2">
        <v>0.83333333333333337</v>
      </c>
      <c r="E61" s="1">
        <v>12</v>
      </c>
      <c r="F61" s="55"/>
      <c r="G61" s="4">
        <f t="shared" si="0"/>
        <v>0.192</v>
      </c>
      <c r="H61" s="59"/>
      <c r="I61" s="1">
        <v>38.4</v>
      </c>
    </row>
    <row r="62" spans="1:9">
      <c r="A62" s="64"/>
      <c r="B62" s="1">
        <v>27</v>
      </c>
      <c r="C62" s="2">
        <v>0.33333333333333331</v>
      </c>
      <c r="D62" s="2">
        <v>0.83333333333333337</v>
      </c>
      <c r="E62" s="1">
        <v>12</v>
      </c>
      <c r="F62" s="55"/>
      <c r="G62" s="4">
        <f t="shared" si="0"/>
        <v>0.192</v>
      </c>
      <c r="H62" s="59"/>
      <c r="I62" s="1">
        <v>38.4</v>
      </c>
    </row>
    <row r="63" spans="1:9">
      <c r="A63" s="64"/>
      <c r="B63" s="1">
        <v>28</v>
      </c>
      <c r="C63" s="2">
        <v>0.33333333333333331</v>
      </c>
      <c r="D63" s="2">
        <v>0.83333333333333337</v>
      </c>
      <c r="E63" s="1">
        <v>12</v>
      </c>
      <c r="F63" s="55"/>
      <c r="G63" s="4">
        <f t="shared" si="0"/>
        <v>0</v>
      </c>
      <c r="H63" s="59"/>
      <c r="I63" s="13">
        <v>0</v>
      </c>
    </row>
    <row r="64" spans="1:9">
      <c r="A64" s="64"/>
      <c r="B64" s="1">
        <v>29</v>
      </c>
      <c r="C64" s="2">
        <v>0.33333333333333331</v>
      </c>
      <c r="D64" s="2">
        <v>0.83333333333333337</v>
      </c>
      <c r="E64" s="1">
        <v>12</v>
      </c>
      <c r="F64" s="55"/>
      <c r="G64" s="4">
        <f t="shared" si="0"/>
        <v>0.192</v>
      </c>
      <c r="H64" s="59"/>
      <c r="I64" s="1">
        <v>38.4</v>
      </c>
    </row>
    <row r="65" spans="1:9">
      <c r="A65" s="64"/>
      <c r="B65" s="43">
        <v>30</v>
      </c>
      <c r="C65" s="2">
        <v>0.33333333333333331</v>
      </c>
      <c r="D65" s="2">
        <v>0.83333333333333337</v>
      </c>
      <c r="E65" s="43">
        <v>12</v>
      </c>
      <c r="F65" s="55"/>
      <c r="G65" s="44">
        <f t="shared" si="0"/>
        <v>0.192</v>
      </c>
      <c r="H65" s="59"/>
      <c r="I65" s="43">
        <v>38.4</v>
      </c>
    </row>
    <row r="66" spans="1:9">
      <c r="A66" s="65"/>
      <c r="B66" s="1">
        <v>31</v>
      </c>
      <c r="C66" s="2">
        <v>0.33333333333333331</v>
      </c>
      <c r="D66" s="2">
        <v>0.83333333333333337</v>
      </c>
      <c r="E66" s="1">
        <v>12</v>
      </c>
      <c r="F66" s="55"/>
      <c r="G66" s="4">
        <f t="shared" si="0"/>
        <v>0</v>
      </c>
      <c r="H66" s="59"/>
      <c r="I66" s="1"/>
    </row>
    <row r="67" spans="1:9" ht="13.5" hidden="1" customHeight="1">
      <c r="A67" s="63" t="s">
        <v>20</v>
      </c>
      <c r="B67" s="1">
        <v>1</v>
      </c>
      <c r="C67" s="2"/>
      <c r="D67" s="2"/>
      <c r="E67" s="1"/>
      <c r="F67" s="54" t="s">
        <v>21</v>
      </c>
      <c r="G67" s="44">
        <f t="shared" si="0"/>
        <v>0</v>
      </c>
      <c r="H67" s="59" t="s">
        <v>22</v>
      </c>
      <c r="I67" s="1"/>
    </row>
    <row r="68" spans="1:9" ht="13.5" hidden="1" customHeight="1">
      <c r="A68" s="64"/>
      <c r="B68" s="1">
        <v>2</v>
      </c>
      <c r="C68" s="2"/>
      <c r="D68" s="2"/>
      <c r="E68" s="1"/>
      <c r="F68" s="55"/>
      <c r="G68" s="44">
        <f t="shared" si="0"/>
        <v>0</v>
      </c>
      <c r="H68" s="59"/>
      <c r="I68" s="1"/>
    </row>
    <row r="69" spans="1:9" ht="13.5" hidden="1" customHeight="1">
      <c r="A69" s="64"/>
      <c r="B69" s="1">
        <v>3</v>
      </c>
      <c r="C69" s="2"/>
      <c r="D69" s="2"/>
      <c r="E69" s="1"/>
      <c r="F69" s="55"/>
      <c r="G69" s="44">
        <f t="shared" si="0"/>
        <v>0</v>
      </c>
      <c r="H69" s="59"/>
      <c r="I69" s="1"/>
    </row>
    <row r="70" spans="1:9" ht="13.5" hidden="1" customHeight="1">
      <c r="A70" s="64"/>
      <c r="B70" s="1">
        <v>4</v>
      </c>
      <c r="C70" s="2"/>
      <c r="D70" s="2"/>
      <c r="E70" s="1"/>
      <c r="F70" s="55"/>
      <c r="G70" s="44">
        <f t="shared" si="0"/>
        <v>0</v>
      </c>
      <c r="H70" s="59"/>
      <c r="I70" s="1"/>
    </row>
    <row r="71" spans="1:9" ht="13.5" hidden="1" customHeight="1">
      <c r="A71" s="64"/>
      <c r="B71" s="1">
        <v>5</v>
      </c>
      <c r="C71" s="2"/>
      <c r="D71" s="2"/>
      <c r="E71" s="1"/>
      <c r="F71" s="55"/>
      <c r="G71" s="44">
        <f t="shared" si="0"/>
        <v>0</v>
      </c>
      <c r="H71" s="59"/>
      <c r="I71" s="1"/>
    </row>
    <row r="72" spans="1:9" ht="13.5" hidden="1" customHeight="1">
      <c r="A72" s="64"/>
      <c r="B72" s="1">
        <v>6</v>
      </c>
      <c r="C72" s="2"/>
      <c r="D72" s="2"/>
      <c r="E72" s="1"/>
      <c r="F72" s="55"/>
      <c r="G72" s="44">
        <f t="shared" si="0"/>
        <v>0</v>
      </c>
      <c r="H72" s="59"/>
      <c r="I72" s="1"/>
    </row>
    <row r="73" spans="1:9" ht="13.5" hidden="1" customHeight="1">
      <c r="A73" s="64"/>
      <c r="B73" s="1">
        <v>7</v>
      </c>
      <c r="C73" s="2"/>
      <c r="D73" s="2"/>
      <c r="E73" s="1"/>
      <c r="F73" s="55"/>
      <c r="G73" s="44">
        <f t="shared" si="0"/>
        <v>0</v>
      </c>
      <c r="H73" s="59"/>
      <c r="I73" s="1"/>
    </row>
    <row r="74" spans="1:9" ht="13.5" hidden="1" customHeight="1">
      <c r="A74" s="64"/>
      <c r="B74" s="1">
        <v>8</v>
      </c>
      <c r="C74" s="2"/>
      <c r="D74" s="2"/>
      <c r="E74" s="1"/>
      <c r="F74" s="55"/>
      <c r="G74" s="44">
        <f t="shared" si="0"/>
        <v>0</v>
      </c>
      <c r="H74" s="59"/>
      <c r="I74" s="1"/>
    </row>
    <row r="75" spans="1:9" ht="13.5" hidden="1" customHeight="1">
      <c r="A75" s="64"/>
      <c r="B75" s="1">
        <v>9</v>
      </c>
      <c r="C75" s="2"/>
      <c r="D75" s="2"/>
      <c r="E75" s="1"/>
      <c r="F75" s="55"/>
      <c r="G75" s="44">
        <f t="shared" si="0"/>
        <v>0</v>
      </c>
      <c r="H75" s="59"/>
      <c r="I75" s="1"/>
    </row>
    <row r="76" spans="1:9" ht="13.5" hidden="1" customHeight="1">
      <c r="A76" s="64"/>
      <c r="B76" s="1">
        <v>10</v>
      </c>
      <c r="C76" s="2"/>
      <c r="D76" s="2"/>
      <c r="E76" s="1"/>
      <c r="F76" s="55"/>
      <c r="G76" s="44">
        <f t="shared" si="0"/>
        <v>0</v>
      </c>
      <c r="H76" s="59"/>
      <c r="I76" s="1"/>
    </row>
    <row r="77" spans="1:9" ht="13.5" hidden="1" customHeight="1">
      <c r="A77" s="64"/>
      <c r="B77" s="1">
        <v>11</v>
      </c>
      <c r="C77" s="2"/>
      <c r="D77" s="2"/>
      <c r="E77" s="1"/>
      <c r="F77" s="55"/>
      <c r="G77" s="44">
        <f t="shared" si="0"/>
        <v>0</v>
      </c>
      <c r="H77" s="59"/>
      <c r="I77" s="1"/>
    </row>
    <row r="78" spans="1:9" ht="13.5" hidden="1" customHeight="1">
      <c r="A78" s="64"/>
      <c r="B78" s="1">
        <v>12</v>
      </c>
      <c r="C78" s="2"/>
      <c r="D78" s="2"/>
      <c r="E78" s="1"/>
      <c r="F78" s="55"/>
      <c r="G78" s="44">
        <f t="shared" si="0"/>
        <v>0</v>
      </c>
      <c r="H78" s="59"/>
      <c r="I78" s="1"/>
    </row>
    <row r="79" spans="1:9" ht="13.5" hidden="1" customHeight="1">
      <c r="A79" s="64"/>
      <c r="B79" s="1">
        <v>13</v>
      </c>
      <c r="C79" s="2"/>
      <c r="D79" s="2"/>
      <c r="E79" s="1"/>
      <c r="F79" s="55"/>
      <c r="G79" s="44">
        <f t="shared" si="0"/>
        <v>0</v>
      </c>
      <c r="H79" s="59"/>
      <c r="I79" s="1"/>
    </row>
    <row r="80" spans="1:9" ht="13.5" hidden="1" customHeight="1">
      <c r="A80" s="64"/>
      <c r="B80" s="1">
        <v>14</v>
      </c>
      <c r="C80" s="2"/>
      <c r="D80" s="2"/>
      <c r="E80" s="1"/>
      <c r="F80" s="55"/>
      <c r="G80" s="44">
        <f t="shared" si="0"/>
        <v>0</v>
      </c>
      <c r="H80" s="59"/>
      <c r="I80" s="1"/>
    </row>
    <row r="81" spans="1:9" ht="13.5" hidden="1" customHeight="1">
      <c r="A81" s="64"/>
      <c r="B81" s="1">
        <v>15</v>
      </c>
      <c r="C81" s="2"/>
      <c r="D81" s="2"/>
      <c r="E81" s="1"/>
      <c r="F81" s="55"/>
      <c r="G81" s="44">
        <f t="shared" si="0"/>
        <v>0</v>
      </c>
      <c r="H81" s="59"/>
      <c r="I81" s="1"/>
    </row>
    <row r="82" spans="1:9" ht="13.5" hidden="1" customHeight="1">
      <c r="A82" s="64"/>
      <c r="B82" s="1">
        <v>16</v>
      </c>
      <c r="C82" s="2"/>
      <c r="D82" s="2"/>
      <c r="E82" s="1"/>
      <c r="F82" s="55"/>
      <c r="G82" s="44">
        <f t="shared" si="0"/>
        <v>0</v>
      </c>
      <c r="H82" s="59"/>
      <c r="I82" s="1"/>
    </row>
    <row r="83" spans="1:9" ht="13.5" hidden="1" customHeight="1">
      <c r="A83" s="64"/>
      <c r="B83" s="1">
        <v>17</v>
      </c>
      <c r="C83" s="2"/>
      <c r="D83" s="2"/>
      <c r="E83" s="1"/>
      <c r="F83" s="55"/>
      <c r="G83" s="44">
        <f t="shared" si="0"/>
        <v>0</v>
      </c>
      <c r="H83" s="59"/>
      <c r="I83" s="1"/>
    </row>
    <row r="84" spans="1:9" ht="13.5" hidden="1" customHeight="1">
      <c r="A84" s="64"/>
      <c r="B84" s="1">
        <v>18</v>
      </c>
      <c r="C84" s="2"/>
      <c r="D84" s="2"/>
      <c r="E84" s="1"/>
      <c r="F84" s="55"/>
      <c r="G84" s="44">
        <f t="shared" si="0"/>
        <v>0</v>
      </c>
      <c r="H84" s="59"/>
      <c r="I84" s="1"/>
    </row>
    <row r="85" spans="1:9" ht="13.5" hidden="1" customHeight="1">
      <c r="A85" s="64"/>
      <c r="B85" s="1">
        <v>19</v>
      </c>
      <c r="C85" s="2"/>
      <c r="D85" s="2"/>
      <c r="E85" s="1"/>
      <c r="F85" s="55"/>
      <c r="G85" s="44">
        <f t="shared" si="0"/>
        <v>0</v>
      </c>
      <c r="H85" s="59"/>
      <c r="I85" s="1"/>
    </row>
    <row r="86" spans="1:9" ht="13.5" hidden="1" customHeight="1">
      <c r="A86" s="64"/>
      <c r="B86" s="1">
        <v>20</v>
      </c>
      <c r="C86" s="2"/>
      <c r="D86" s="2"/>
      <c r="E86" s="1"/>
      <c r="F86" s="55"/>
      <c r="G86" s="44">
        <f t="shared" si="0"/>
        <v>0</v>
      </c>
      <c r="H86" s="59"/>
      <c r="I86" s="1"/>
    </row>
    <row r="87" spans="1:9" ht="13.5" hidden="1" customHeight="1">
      <c r="A87" s="64"/>
      <c r="B87" s="1">
        <v>21</v>
      </c>
      <c r="C87" s="2"/>
      <c r="D87" s="2"/>
      <c r="E87" s="1"/>
      <c r="F87" s="55"/>
      <c r="G87" s="44">
        <f t="shared" si="0"/>
        <v>0</v>
      </c>
      <c r="H87" s="59"/>
      <c r="I87" s="1"/>
    </row>
    <row r="88" spans="1:9" ht="13.5" hidden="1" customHeight="1">
      <c r="A88" s="64"/>
      <c r="B88" s="1">
        <v>22</v>
      </c>
      <c r="C88" s="2"/>
      <c r="D88" s="2"/>
      <c r="E88" s="1"/>
      <c r="F88" s="55"/>
      <c r="G88" s="44">
        <f t="shared" si="0"/>
        <v>0</v>
      </c>
      <c r="H88" s="59"/>
      <c r="I88" s="1"/>
    </row>
    <row r="89" spans="1:9" ht="13.5" hidden="1" customHeight="1">
      <c r="A89" s="64"/>
      <c r="B89" s="1">
        <v>23</v>
      </c>
      <c r="C89" s="2"/>
      <c r="D89" s="2"/>
      <c r="E89" s="1"/>
      <c r="F89" s="55"/>
      <c r="G89" s="44">
        <f t="shared" si="0"/>
        <v>0</v>
      </c>
      <c r="H89" s="59"/>
      <c r="I89" s="1"/>
    </row>
    <row r="90" spans="1:9" ht="13.5" hidden="1" customHeight="1">
      <c r="A90" s="64"/>
      <c r="B90" s="1">
        <v>24</v>
      </c>
      <c r="C90" s="2"/>
      <c r="D90" s="2"/>
      <c r="E90" s="1"/>
      <c r="F90" s="55"/>
      <c r="G90" s="44">
        <f t="shared" si="0"/>
        <v>0</v>
      </c>
      <c r="H90" s="59"/>
      <c r="I90" s="1"/>
    </row>
    <row r="91" spans="1:9" ht="13.5" hidden="1" customHeight="1">
      <c r="A91" s="64"/>
      <c r="B91" s="1">
        <v>25</v>
      </c>
      <c r="C91" s="2"/>
      <c r="D91" s="2"/>
      <c r="E91" s="1"/>
      <c r="F91" s="55"/>
      <c r="G91" s="44">
        <f t="shared" si="0"/>
        <v>0</v>
      </c>
      <c r="H91" s="59"/>
      <c r="I91" s="1"/>
    </row>
    <row r="92" spans="1:9" ht="13.5" hidden="1" customHeight="1">
      <c r="A92" s="64"/>
      <c r="B92" s="1">
        <v>26</v>
      </c>
      <c r="C92" s="2"/>
      <c r="D92" s="2"/>
      <c r="E92" s="1"/>
      <c r="F92" s="55"/>
      <c r="G92" s="44">
        <f t="shared" si="0"/>
        <v>0</v>
      </c>
      <c r="H92" s="59"/>
      <c r="I92" s="1"/>
    </row>
    <row r="93" spans="1:9" ht="13.5" hidden="1" customHeight="1">
      <c r="A93" s="64"/>
      <c r="B93" s="1">
        <v>27</v>
      </c>
      <c r="C93" s="2"/>
      <c r="D93" s="2"/>
      <c r="E93" s="1"/>
      <c r="F93" s="55"/>
      <c r="G93" s="44">
        <f t="shared" si="0"/>
        <v>0</v>
      </c>
      <c r="H93" s="59"/>
      <c r="I93" s="1"/>
    </row>
    <row r="94" spans="1:9" ht="13.5" hidden="1" customHeight="1">
      <c r="A94" s="64"/>
      <c r="B94" s="1">
        <v>28</v>
      </c>
      <c r="C94" s="2"/>
      <c r="D94" s="2"/>
      <c r="E94" s="1"/>
      <c r="F94" s="55"/>
      <c r="G94" s="44">
        <f t="shared" si="0"/>
        <v>0</v>
      </c>
      <c r="H94" s="59"/>
      <c r="I94" s="1"/>
    </row>
    <row r="95" spans="1:9" ht="13.5" hidden="1" customHeight="1">
      <c r="A95" s="64"/>
      <c r="B95" s="1">
        <v>29</v>
      </c>
      <c r="C95" s="2"/>
      <c r="D95" s="2"/>
      <c r="E95" s="1"/>
      <c r="F95" s="55"/>
      <c r="G95" s="44">
        <f t="shared" si="0"/>
        <v>0</v>
      </c>
      <c r="H95" s="59"/>
      <c r="I95" s="1"/>
    </row>
    <row r="96" spans="1:9" ht="13.5" hidden="1" customHeight="1">
      <c r="A96" s="65"/>
      <c r="B96" s="1">
        <v>30</v>
      </c>
      <c r="C96" s="2"/>
      <c r="D96" s="2"/>
      <c r="E96" s="1"/>
      <c r="F96" s="55"/>
      <c r="G96" s="44">
        <f t="shared" si="0"/>
        <v>0</v>
      </c>
      <c r="H96" s="59"/>
      <c r="I96" s="1"/>
    </row>
    <row r="97" spans="1:9">
      <c r="A97" s="54" t="s">
        <v>23</v>
      </c>
      <c r="B97" s="1">
        <v>1</v>
      </c>
      <c r="C97" s="2">
        <v>0.33333333333333331</v>
      </c>
      <c r="D97" s="2">
        <v>0.83333333333333337</v>
      </c>
      <c r="E97" s="12">
        <v>12</v>
      </c>
      <c r="F97" s="54" t="s">
        <v>24</v>
      </c>
      <c r="G97" s="4">
        <f>+I97/160</f>
        <v>0.94625000000000004</v>
      </c>
      <c r="H97" s="59" t="s">
        <v>25</v>
      </c>
      <c r="I97" s="1">
        <v>151.4</v>
      </c>
    </row>
    <row r="98" spans="1:9">
      <c r="A98" s="54"/>
      <c r="B98" s="1">
        <v>2</v>
      </c>
      <c r="C98" s="2">
        <v>0.33333333333333331</v>
      </c>
      <c r="D98" s="2">
        <v>0.83333333333333337</v>
      </c>
      <c r="E98" s="12">
        <v>12</v>
      </c>
      <c r="F98" s="55"/>
      <c r="G98" s="4">
        <f t="shared" ref="G98:G127" si="1">+I98/160</f>
        <v>1.2637499999999999</v>
      </c>
      <c r="H98" s="59"/>
      <c r="I98" s="1">
        <v>202.2</v>
      </c>
    </row>
    <row r="99" spans="1:9">
      <c r="A99" s="54"/>
      <c r="B99" s="1">
        <v>3</v>
      </c>
      <c r="C99" s="2">
        <v>0.33333333333333331</v>
      </c>
      <c r="D99" s="2">
        <v>0.83333333333333337</v>
      </c>
      <c r="E99" s="12">
        <v>12</v>
      </c>
      <c r="F99" s="55"/>
      <c r="G99" s="4">
        <f t="shared" si="1"/>
        <v>1.2749999999999999</v>
      </c>
      <c r="H99" s="59"/>
      <c r="I99" s="1">
        <v>204</v>
      </c>
    </row>
    <row r="100" spans="1:9">
      <c r="A100" s="54"/>
      <c r="B100" s="1">
        <v>4</v>
      </c>
      <c r="C100" s="2">
        <v>0.33333333333333331</v>
      </c>
      <c r="D100" s="2">
        <v>0.83333333333333337</v>
      </c>
      <c r="E100" s="12">
        <v>12</v>
      </c>
      <c r="F100" s="55"/>
      <c r="G100" s="4">
        <f t="shared" si="1"/>
        <v>1.26</v>
      </c>
      <c r="H100" s="59"/>
      <c r="I100" s="1">
        <v>201.6</v>
      </c>
    </row>
    <row r="101" spans="1:9">
      <c r="A101" s="54"/>
      <c r="B101" s="1">
        <v>5</v>
      </c>
      <c r="C101" s="2">
        <v>0.33333333333333331</v>
      </c>
      <c r="D101" s="2">
        <v>0.83333333333333337</v>
      </c>
      <c r="E101" s="12">
        <v>12</v>
      </c>
      <c r="F101" s="55"/>
      <c r="G101" s="4">
        <f t="shared" si="1"/>
        <v>1.27</v>
      </c>
      <c r="H101" s="59"/>
      <c r="I101" s="1">
        <v>203.2</v>
      </c>
    </row>
    <row r="102" spans="1:9">
      <c r="A102" s="54"/>
      <c r="B102" s="1">
        <v>6</v>
      </c>
      <c r="C102" s="2">
        <v>0.33333333333333331</v>
      </c>
      <c r="D102" s="2">
        <v>0.83333333333333337</v>
      </c>
      <c r="E102" s="12">
        <v>12</v>
      </c>
      <c r="F102" s="55"/>
      <c r="G102" s="4">
        <f t="shared" si="1"/>
        <v>1.2787500000000001</v>
      </c>
      <c r="H102" s="59"/>
      <c r="I102" s="1">
        <v>204.6</v>
      </c>
    </row>
    <row r="103" spans="1:9">
      <c r="A103" s="54"/>
      <c r="B103" s="1">
        <v>7</v>
      </c>
      <c r="C103" s="2">
        <v>0.33333333333333331</v>
      </c>
      <c r="D103" s="2">
        <v>0.83333333333333337</v>
      </c>
      <c r="E103" s="12">
        <v>12</v>
      </c>
      <c r="F103" s="55"/>
      <c r="G103" s="4">
        <f t="shared" si="1"/>
        <v>1.266875</v>
      </c>
      <c r="H103" s="59"/>
      <c r="I103" s="1">
        <v>202.7</v>
      </c>
    </row>
    <row r="104" spans="1:9">
      <c r="A104" s="54"/>
      <c r="B104" s="1">
        <v>8</v>
      </c>
      <c r="C104" s="2">
        <v>0.33333333333333331</v>
      </c>
      <c r="D104" s="2">
        <v>0.83333333333333337</v>
      </c>
      <c r="E104" s="12">
        <v>12</v>
      </c>
      <c r="F104" s="55"/>
      <c r="G104" s="4">
        <f t="shared" si="1"/>
        <v>1.215625</v>
      </c>
      <c r="H104" s="59"/>
      <c r="I104" s="1">
        <v>194.5</v>
      </c>
    </row>
    <row r="105" spans="1:9">
      <c r="A105" s="54"/>
      <c r="B105" s="1">
        <v>9</v>
      </c>
      <c r="C105" s="2">
        <v>0.33333333333333331</v>
      </c>
      <c r="D105" s="2">
        <v>0.83333333333333337</v>
      </c>
      <c r="E105" s="12">
        <v>12</v>
      </c>
      <c r="F105" s="55"/>
      <c r="G105" s="4">
        <f t="shared" si="1"/>
        <v>0.98000000000000009</v>
      </c>
      <c r="H105" s="59"/>
      <c r="I105" s="1">
        <v>156.80000000000001</v>
      </c>
    </row>
    <row r="106" spans="1:9">
      <c r="A106" s="54"/>
      <c r="B106" s="1">
        <v>10</v>
      </c>
      <c r="C106" s="2">
        <v>0.33333333333333331</v>
      </c>
      <c r="D106" s="2">
        <v>0.83333333333333337</v>
      </c>
      <c r="E106" s="12">
        <v>12</v>
      </c>
      <c r="F106" s="55"/>
      <c r="G106" s="4">
        <f t="shared" si="1"/>
        <v>0.984375</v>
      </c>
      <c r="H106" s="59"/>
      <c r="I106" s="1">
        <v>157.5</v>
      </c>
    </row>
    <row r="107" spans="1:9">
      <c r="A107" s="54"/>
      <c r="B107" s="1">
        <v>11</v>
      </c>
      <c r="C107" s="2">
        <v>0.33333333333333331</v>
      </c>
      <c r="D107" s="2">
        <v>0.83333333333333337</v>
      </c>
      <c r="E107" s="12">
        <v>12</v>
      </c>
      <c r="F107" s="55"/>
      <c r="G107" s="4">
        <f t="shared" si="1"/>
        <v>0.97499999999999998</v>
      </c>
      <c r="H107" s="59"/>
      <c r="I107" s="1">
        <v>156</v>
      </c>
    </row>
    <row r="108" spans="1:9">
      <c r="A108" s="54"/>
      <c r="B108" s="1">
        <v>12</v>
      </c>
      <c r="C108" s="2">
        <v>0.33333333333333331</v>
      </c>
      <c r="D108" s="2">
        <v>0.83333333333333337</v>
      </c>
      <c r="E108" s="12">
        <v>12</v>
      </c>
      <c r="F108" s="55"/>
      <c r="G108" s="4">
        <f t="shared" si="1"/>
        <v>0.99124999999999996</v>
      </c>
      <c r="H108" s="59"/>
      <c r="I108" s="1">
        <v>158.6</v>
      </c>
    </row>
    <row r="109" spans="1:9">
      <c r="A109" s="54"/>
      <c r="B109" s="1">
        <v>13</v>
      </c>
      <c r="C109" s="2">
        <v>0.33333333333333331</v>
      </c>
      <c r="D109" s="2">
        <v>0.83333333333333337</v>
      </c>
      <c r="E109" s="12">
        <v>12</v>
      </c>
      <c r="F109" s="55"/>
      <c r="G109" s="4">
        <f t="shared" si="1"/>
        <v>0.97187500000000004</v>
      </c>
      <c r="H109" s="59"/>
      <c r="I109" s="1">
        <v>155.5</v>
      </c>
    </row>
    <row r="110" spans="1:9">
      <c r="A110" s="54"/>
      <c r="B110" s="1">
        <v>14</v>
      </c>
      <c r="C110" s="2">
        <v>0.33333333333333331</v>
      </c>
      <c r="D110" s="2">
        <v>0.83333333333333337</v>
      </c>
      <c r="E110" s="12">
        <v>12</v>
      </c>
      <c r="F110" s="55"/>
      <c r="G110" s="4">
        <f t="shared" si="1"/>
        <v>0</v>
      </c>
      <c r="H110" s="59"/>
      <c r="I110" s="13">
        <v>0</v>
      </c>
    </row>
    <row r="111" spans="1:9">
      <c r="A111" s="54"/>
      <c r="B111" s="1">
        <v>15</v>
      </c>
      <c r="C111" s="2">
        <v>0.33333333333333331</v>
      </c>
      <c r="D111" s="2">
        <v>0.83333333333333337</v>
      </c>
      <c r="E111" s="12">
        <v>12</v>
      </c>
      <c r="F111" s="55"/>
      <c r="G111" s="4">
        <f t="shared" si="1"/>
        <v>0.78187499999999999</v>
      </c>
      <c r="H111" s="59"/>
      <c r="I111" s="42">
        <v>125.1</v>
      </c>
    </row>
    <row r="112" spans="1:9">
      <c r="A112" s="54"/>
      <c r="B112" s="1">
        <v>16</v>
      </c>
      <c r="C112" s="2">
        <v>0.33333333333333331</v>
      </c>
      <c r="D112" s="2">
        <v>0.83333333333333337</v>
      </c>
      <c r="E112" s="12">
        <v>12</v>
      </c>
      <c r="F112" s="55"/>
      <c r="G112" s="4">
        <f t="shared" si="1"/>
        <v>0.97249999999999992</v>
      </c>
      <c r="H112" s="59"/>
      <c r="I112" s="1">
        <v>155.6</v>
      </c>
    </row>
    <row r="113" spans="1:9">
      <c r="A113" s="54"/>
      <c r="B113" s="1">
        <v>17</v>
      </c>
      <c r="C113" s="2">
        <v>0.33333333333333331</v>
      </c>
      <c r="D113" s="2">
        <v>0.83333333333333337</v>
      </c>
      <c r="E113" s="12">
        <v>12</v>
      </c>
      <c r="F113" s="55"/>
      <c r="G113" s="4">
        <f t="shared" si="1"/>
        <v>0.99937500000000001</v>
      </c>
      <c r="H113" s="59"/>
      <c r="I113" s="1">
        <v>159.9</v>
      </c>
    </row>
    <row r="114" spans="1:9">
      <c r="A114" s="54"/>
      <c r="B114" s="1">
        <v>18</v>
      </c>
      <c r="C114" s="2">
        <v>0.33333333333333331</v>
      </c>
      <c r="D114" s="2">
        <v>0.83333333333333337</v>
      </c>
      <c r="E114" s="12">
        <v>12</v>
      </c>
      <c r="F114" s="55"/>
      <c r="G114" s="4">
        <f t="shared" si="1"/>
        <v>0.89749999999999996</v>
      </c>
      <c r="H114" s="59"/>
      <c r="I114" s="1">
        <v>143.6</v>
      </c>
    </row>
    <row r="115" spans="1:9">
      <c r="A115" s="54"/>
      <c r="B115" s="1">
        <v>19</v>
      </c>
      <c r="C115" s="2">
        <v>0.33333333333333331</v>
      </c>
      <c r="D115" s="2">
        <v>0.83333333333333337</v>
      </c>
      <c r="E115" s="12">
        <v>12</v>
      </c>
      <c r="F115" s="55"/>
      <c r="G115" s="4">
        <f t="shared" si="1"/>
        <v>0.99250000000000005</v>
      </c>
      <c r="H115" s="59"/>
      <c r="I115" s="1">
        <v>158.80000000000001</v>
      </c>
    </row>
    <row r="116" spans="1:9">
      <c r="A116" s="54"/>
      <c r="B116" s="1">
        <v>20</v>
      </c>
      <c r="C116" s="2">
        <v>0.33333333333333331</v>
      </c>
      <c r="D116" s="2">
        <v>0.83333333333333337</v>
      </c>
      <c r="E116" s="12">
        <v>12</v>
      </c>
      <c r="F116" s="55"/>
      <c r="G116" s="4">
        <f t="shared" si="1"/>
        <v>0.91187499999999999</v>
      </c>
      <c r="H116" s="59"/>
      <c r="I116" s="1">
        <v>145.9</v>
      </c>
    </row>
    <row r="117" spans="1:9">
      <c r="A117" s="54"/>
      <c r="B117" s="1">
        <v>21</v>
      </c>
      <c r="C117" s="2">
        <v>0.33333333333333331</v>
      </c>
      <c r="D117" s="2">
        <v>0.83333333333333337</v>
      </c>
      <c r="E117" s="12">
        <v>12</v>
      </c>
      <c r="F117" s="55"/>
      <c r="G117" s="4">
        <f t="shared" si="1"/>
        <v>0</v>
      </c>
      <c r="H117" s="59"/>
      <c r="I117" s="13">
        <v>0</v>
      </c>
    </row>
    <row r="118" spans="1:9">
      <c r="A118" s="54"/>
      <c r="B118" s="1">
        <v>22</v>
      </c>
      <c r="C118" s="2">
        <v>0.33333333333333331</v>
      </c>
      <c r="D118" s="2">
        <v>0.83333333333333337</v>
      </c>
      <c r="E118" s="12">
        <v>12</v>
      </c>
      <c r="F118" s="55"/>
      <c r="G118" s="4">
        <f t="shared" si="1"/>
        <v>0.78875000000000006</v>
      </c>
      <c r="H118" s="59"/>
      <c r="I118" s="1">
        <v>126.2</v>
      </c>
    </row>
    <row r="119" spans="1:9">
      <c r="A119" s="54"/>
      <c r="B119" s="1">
        <v>23</v>
      </c>
      <c r="C119" s="2">
        <v>0.33333333333333331</v>
      </c>
      <c r="D119" s="2">
        <v>0.83333333333333337</v>
      </c>
      <c r="E119" s="12">
        <v>12</v>
      </c>
      <c r="F119" s="55"/>
      <c r="G119" s="4">
        <f t="shared" si="1"/>
        <v>0.99375000000000002</v>
      </c>
      <c r="H119" s="59"/>
      <c r="I119" s="1">
        <v>159</v>
      </c>
    </row>
    <row r="120" spans="1:9">
      <c r="A120" s="54"/>
      <c r="B120" s="1">
        <v>24</v>
      </c>
      <c r="C120" s="2">
        <v>0.33333333333333331</v>
      </c>
      <c r="D120" s="2">
        <v>0.83333333333333337</v>
      </c>
      <c r="E120" s="12">
        <v>12</v>
      </c>
      <c r="F120" s="55"/>
      <c r="G120" s="4">
        <f t="shared" si="1"/>
        <v>0.76749999999999996</v>
      </c>
      <c r="H120" s="59"/>
      <c r="I120" s="1">
        <v>122.8</v>
      </c>
    </row>
    <row r="121" spans="1:9">
      <c r="A121" s="54"/>
      <c r="B121" s="1">
        <v>25</v>
      </c>
      <c r="C121" s="2">
        <v>0.33333333333333331</v>
      </c>
      <c r="D121" s="2">
        <v>0.83333333333333337</v>
      </c>
      <c r="E121" s="1">
        <v>12</v>
      </c>
      <c r="F121" s="55"/>
      <c r="G121" s="4">
        <f t="shared" si="1"/>
        <v>0.77312500000000006</v>
      </c>
      <c r="H121" s="59"/>
      <c r="I121" s="1">
        <v>123.7</v>
      </c>
    </row>
    <row r="122" spans="1:9">
      <c r="A122" s="54"/>
      <c r="B122" s="1">
        <v>26</v>
      </c>
      <c r="C122" s="2">
        <v>0.33333333333333331</v>
      </c>
      <c r="D122" s="2">
        <v>0.83333333333333337</v>
      </c>
      <c r="E122" s="1">
        <v>12</v>
      </c>
      <c r="F122" s="55"/>
      <c r="G122" s="4">
        <f t="shared" si="1"/>
        <v>0.95187500000000003</v>
      </c>
      <c r="H122" s="59"/>
      <c r="I122" s="1">
        <v>152.30000000000001</v>
      </c>
    </row>
    <row r="123" spans="1:9">
      <c r="A123" s="54"/>
      <c r="B123" s="1">
        <v>27</v>
      </c>
      <c r="C123" s="2">
        <v>0.33333333333333331</v>
      </c>
      <c r="D123" s="2">
        <v>0.83333333333333337</v>
      </c>
      <c r="E123" s="1">
        <v>12</v>
      </c>
      <c r="F123" s="55"/>
      <c r="G123" s="4">
        <f t="shared" si="1"/>
        <v>0.94312499999999999</v>
      </c>
      <c r="H123" s="59"/>
      <c r="I123" s="1">
        <v>150.9</v>
      </c>
    </row>
    <row r="124" spans="1:9">
      <c r="A124" s="54"/>
      <c r="B124" s="1">
        <v>28</v>
      </c>
      <c r="C124" s="2">
        <v>0.33333333333333331</v>
      </c>
      <c r="D124" s="2">
        <v>0.83333333333333337</v>
      </c>
      <c r="E124" s="1">
        <v>12</v>
      </c>
      <c r="F124" s="55"/>
      <c r="G124" s="4">
        <f t="shared" si="1"/>
        <v>0</v>
      </c>
      <c r="H124" s="59"/>
      <c r="I124" s="13">
        <v>0</v>
      </c>
    </row>
    <row r="125" spans="1:9">
      <c r="A125" s="54"/>
      <c r="B125" s="1">
        <v>29</v>
      </c>
      <c r="C125" s="2">
        <v>0.33333333333333331</v>
      </c>
      <c r="D125" s="2">
        <v>0.83333333333333337</v>
      </c>
      <c r="E125" s="1">
        <v>12</v>
      </c>
      <c r="F125" s="55"/>
      <c r="G125" s="4">
        <f t="shared" si="1"/>
        <v>0.80249999999999999</v>
      </c>
      <c r="H125" s="59"/>
      <c r="I125" s="1">
        <v>128.4</v>
      </c>
    </row>
    <row r="126" spans="1:9">
      <c r="A126" s="54"/>
      <c r="B126" s="43">
        <v>30</v>
      </c>
      <c r="C126" s="2">
        <v>0.33333333333333331</v>
      </c>
      <c r="D126" s="2">
        <v>0.83333333333333337</v>
      </c>
      <c r="E126" s="43">
        <v>12</v>
      </c>
      <c r="F126" s="55"/>
      <c r="G126" s="44">
        <f t="shared" si="1"/>
        <v>0.953125</v>
      </c>
      <c r="H126" s="59"/>
      <c r="I126" s="43">
        <v>152.5</v>
      </c>
    </row>
    <row r="127" spans="1:9">
      <c r="A127" s="54"/>
      <c r="B127" s="1">
        <v>31</v>
      </c>
      <c r="C127" s="2">
        <v>0.33333333333333331</v>
      </c>
      <c r="D127" s="2">
        <v>0.83333333333333337</v>
      </c>
      <c r="E127" s="1">
        <v>12</v>
      </c>
      <c r="F127" s="55"/>
      <c r="G127" s="4">
        <f t="shared" si="1"/>
        <v>0</v>
      </c>
      <c r="H127" s="59"/>
      <c r="I127" s="1"/>
    </row>
    <row r="128" spans="1:9">
      <c r="A128" s="54" t="s">
        <v>26</v>
      </c>
      <c r="B128" s="1">
        <v>1</v>
      </c>
      <c r="C128" s="2">
        <v>0.33333333333333331</v>
      </c>
      <c r="D128" s="2">
        <v>0.83333333333333337</v>
      </c>
      <c r="E128" s="12">
        <v>12</v>
      </c>
      <c r="F128" s="54" t="s">
        <v>27</v>
      </c>
      <c r="G128" s="4">
        <f>+I128/1.03</f>
        <v>0.82524271844660191</v>
      </c>
      <c r="H128" s="59" t="s">
        <v>28</v>
      </c>
      <c r="I128" s="1">
        <v>0.85</v>
      </c>
    </row>
    <row r="129" spans="1:9">
      <c r="A129" s="54"/>
      <c r="B129" s="1">
        <v>2</v>
      </c>
      <c r="C129" s="2">
        <v>0.33333333333333331</v>
      </c>
      <c r="D129" s="2">
        <v>0.83333333333333337</v>
      </c>
      <c r="E129" s="12">
        <v>12</v>
      </c>
      <c r="F129" s="55"/>
      <c r="G129" s="4">
        <f t="shared" ref="G129:G158" si="2">+I129/1.03</f>
        <v>0.83495145631067957</v>
      </c>
      <c r="H129" s="59"/>
      <c r="I129" s="1">
        <v>0.86</v>
      </c>
    </row>
    <row r="130" spans="1:9">
      <c r="A130" s="54"/>
      <c r="B130" s="1">
        <v>3</v>
      </c>
      <c r="C130" s="2">
        <v>0.33333333333333331</v>
      </c>
      <c r="D130" s="2">
        <v>0.83333333333333337</v>
      </c>
      <c r="E130" s="12">
        <v>12</v>
      </c>
      <c r="F130" s="55"/>
      <c r="G130" s="4">
        <f t="shared" si="2"/>
        <v>0.81553398058252424</v>
      </c>
      <c r="H130" s="59"/>
      <c r="I130" s="1">
        <v>0.84</v>
      </c>
    </row>
    <row r="131" spans="1:9">
      <c r="A131" s="54"/>
      <c r="B131" s="1">
        <v>4</v>
      </c>
      <c r="C131" s="2">
        <v>0.33333333333333331</v>
      </c>
      <c r="D131" s="2">
        <v>0.83333333333333337</v>
      </c>
      <c r="E131" s="12">
        <v>12</v>
      </c>
      <c r="F131" s="55"/>
      <c r="G131" s="4">
        <f t="shared" si="2"/>
        <v>0.75728155339805825</v>
      </c>
      <c r="H131" s="59"/>
      <c r="I131" s="1">
        <v>0.78</v>
      </c>
    </row>
    <row r="132" spans="1:9">
      <c r="A132" s="54"/>
      <c r="B132" s="1">
        <v>5</v>
      </c>
      <c r="C132" s="2">
        <v>0.33333333333333331</v>
      </c>
      <c r="D132" s="2">
        <v>0.83333333333333337</v>
      </c>
      <c r="E132" s="12">
        <v>12</v>
      </c>
      <c r="F132" s="55"/>
      <c r="G132" s="4">
        <f t="shared" si="2"/>
        <v>0.74757281553398058</v>
      </c>
      <c r="H132" s="59"/>
      <c r="I132" s="1">
        <v>0.77</v>
      </c>
    </row>
    <row r="133" spans="1:9">
      <c r="A133" s="54"/>
      <c r="B133" s="1">
        <v>6</v>
      </c>
      <c r="C133" s="2">
        <v>0.33333333333333331</v>
      </c>
      <c r="D133" s="2">
        <v>0.83333333333333337</v>
      </c>
      <c r="E133" s="12">
        <v>12</v>
      </c>
      <c r="F133" s="55"/>
      <c r="G133" s="4">
        <f t="shared" si="2"/>
        <v>0.72815533980582525</v>
      </c>
      <c r="H133" s="59"/>
      <c r="I133" s="1">
        <v>0.75</v>
      </c>
    </row>
    <row r="134" spans="1:9">
      <c r="A134" s="54"/>
      <c r="B134" s="1">
        <v>7</v>
      </c>
      <c r="C134" s="2">
        <v>0.33333333333333331</v>
      </c>
      <c r="D134" s="2">
        <v>0.83333333333333337</v>
      </c>
      <c r="E134" s="12">
        <v>12</v>
      </c>
      <c r="F134" s="55"/>
      <c r="G134" s="4">
        <f t="shared" si="2"/>
        <v>0.82524271844660191</v>
      </c>
      <c r="H134" s="59"/>
      <c r="I134" s="1">
        <v>0.85</v>
      </c>
    </row>
    <row r="135" spans="1:9">
      <c r="A135" s="54"/>
      <c r="B135" s="1">
        <v>8</v>
      </c>
      <c r="C135" s="2">
        <v>0.33333333333333331</v>
      </c>
      <c r="D135" s="2">
        <v>0.83333333333333337</v>
      </c>
      <c r="E135" s="12">
        <v>12</v>
      </c>
      <c r="F135" s="55"/>
      <c r="G135" s="4">
        <f t="shared" si="2"/>
        <v>0.86407766990291257</v>
      </c>
      <c r="H135" s="59"/>
      <c r="I135" s="1">
        <v>0.89</v>
      </c>
    </row>
    <row r="136" spans="1:9">
      <c r="A136" s="54"/>
      <c r="B136" s="1">
        <v>9</v>
      </c>
      <c r="C136" s="2">
        <v>0.33333333333333331</v>
      </c>
      <c r="D136" s="2">
        <v>0.83333333333333337</v>
      </c>
      <c r="E136" s="12">
        <v>12</v>
      </c>
      <c r="F136" s="55"/>
      <c r="G136" s="4">
        <f t="shared" si="2"/>
        <v>0.81553398058252424</v>
      </c>
      <c r="H136" s="59"/>
      <c r="I136" s="1">
        <v>0.84</v>
      </c>
    </row>
    <row r="137" spans="1:9">
      <c r="A137" s="54"/>
      <c r="B137" s="1">
        <v>10</v>
      </c>
      <c r="C137" s="2">
        <v>0.33333333333333331</v>
      </c>
      <c r="D137" s="2">
        <v>0.83333333333333337</v>
      </c>
      <c r="E137" s="12">
        <v>12</v>
      </c>
      <c r="F137" s="55"/>
      <c r="G137" s="4">
        <f t="shared" si="2"/>
        <v>0.83495145631067957</v>
      </c>
      <c r="H137" s="59"/>
      <c r="I137" s="1">
        <v>0.86</v>
      </c>
    </row>
    <row r="138" spans="1:9">
      <c r="A138" s="54"/>
      <c r="B138" s="1">
        <v>11</v>
      </c>
      <c r="C138" s="2">
        <v>0.33333333333333331</v>
      </c>
      <c r="D138" s="2">
        <v>0.83333333333333337</v>
      </c>
      <c r="E138" s="12">
        <v>12</v>
      </c>
      <c r="F138" s="55"/>
      <c r="G138" s="4">
        <f t="shared" si="2"/>
        <v>0.82524271844660191</v>
      </c>
      <c r="H138" s="59"/>
      <c r="I138" s="1">
        <v>0.85</v>
      </c>
    </row>
    <row r="139" spans="1:9">
      <c r="A139" s="54"/>
      <c r="B139" s="1">
        <v>12</v>
      </c>
      <c r="C139" s="2">
        <v>0.33333333333333331</v>
      </c>
      <c r="D139" s="2">
        <v>0.83333333333333337</v>
      </c>
      <c r="E139" s="12">
        <v>12</v>
      </c>
      <c r="F139" s="55"/>
      <c r="G139" s="4">
        <f t="shared" si="2"/>
        <v>0.82524271844660191</v>
      </c>
      <c r="H139" s="59"/>
      <c r="I139" s="1">
        <v>0.85</v>
      </c>
    </row>
    <row r="140" spans="1:9">
      <c r="A140" s="54"/>
      <c r="B140" s="1">
        <v>13</v>
      </c>
      <c r="C140" s="2">
        <v>0.33333333333333331</v>
      </c>
      <c r="D140" s="2">
        <v>0.83333333333333337</v>
      </c>
      <c r="E140" s="12">
        <v>12</v>
      </c>
      <c r="F140" s="55"/>
      <c r="G140" s="4">
        <f t="shared" si="2"/>
        <v>0.82524271844660191</v>
      </c>
      <c r="H140" s="59"/>
      <c r="I140" s="1">
        <v>0.85</v>
      </c>
    </row>
    <row r="141" spans="1:9">
      <c r="A141" s="54"/>
      <c r="B141" s="1">
        <v>14</v>
      </c>
      <c r="C141" s="2">
        <v>0.33333333333333331</v>
      </c>
      <c r="D141" s="2">
        <v>0.83333333333333337</v>
      </c>
      <c r="E141" s="12">
        <v>12</v>
      </c>
      <c r="F141" s="55"/>
      <c r="G141" s="4">
        <f t="shared" si="2"/>
        <v>0</v>
      </c>
      <c r="H141" s="59"/>
      <c r="I141" s="13">
        <v>0</v>
      </c>
    </row>
    <row r="142" spans="1:9">
      <c r="A142" s="54"/>
      <c r="B142" s="1">
        <v>15</v>
      </c>
      <c r="C142" s="2">
        <v>0.33333333333333331</v>
      </c>
      <c r="D142" s="2">
        <v>0.83333333333333337</v>
      </c>
      <c r="E142" s="12">
        <v>12</v>
      </c>
      <c r="F142" s="55"/>
      <c r="G142" s="4">
        <f t="shared" si="2"/>
        <v>0.73786407766990292</v>
      </c>
      <c r="H142" s="59"/>
      <c r="I142" s="42">
        <v>0.76</v>
      </c>
    </row>
    <row r="143" spans="1:9">
      <c r="A143" s="54"/>
      <c r="B143" s="1">
        <v>16</v>
      </c>
      <c r="C143" s="2">
        <v>0.33333333333333331</v>
      </c>
      <c r="D143" s="2">
        <v>0.83333333333333337</v>
      </c>
      <c r="E143" s="12">
        <v>12</v>
      </c>
      <c r="F143" s="55"/>
      <c r="G143" s="4">
        <f t="shared" si="2"/>
        <v>0.76699029126213591</v>
      </c>
      <c r="H143" s="59"/>
      <c r="I143" s="1">
        <v>0.79</v>
      </c>
    </row>
    <row r="144" spans="1:9">
      <c r="A144" s="54"/>
      <c r="B144" s="1">
        <v>17</v>
      </c>
      <c r="C144" s="2">
        <v>0.33333333333333331</v>
      </c>
      <c r="D144" s="2">
        <v>0.83333333333333337</v>
      </c>
      <c r="E144" s="12">
        <v>12</v>
      </c>
      <c r="F144" s="55"/>
      <c r="G144" s="4">
        <f t="shared" si="2"/>
        <v>0.82524271844660191</v>
      </c>
      <c r="H144" s="59"/>
      <c r="I144" s="1">
        <v>0.85</v>
      </c>
    </row>
    <row r="145" spans="1:9">
      <c r="A145" s="54"/>
      <c r="B145" s="1">
        <v>18</v>
      </c>
      <c r="C145" s="2">
        <v>0.33333333333333331</v>
      </c>
      <c r="D145" s="2">
        <v>0.83333333333333337</v>
      </c>
      <c r="E145" s="12">
        <v>12</v>
      </c>
      <c r="F145" s="55"/>
      <c r="G145" s="4">
        <f t="shared" si="2"/>
        <v>0.83495145631067957</v>
      </c>
      <c r="H145" s="59"/>
      <c r="I145" s="1">
        <v>0.86</v>
      </c>
    </row>
    <row r="146" spans="1:9">
      <c r="A146" s="54"/>
      <c r="B146" s="1">
        <v>19</v>
      </c>
      <c r="C146" s="2">
        <v>0.33333333333333331</v>
      </c>
      <c r="D146" s="2">
        <v>0.83333333333333337</v>
      </c>
      <c r="E146" s="12">
        <v>12</v>
      </c>
      <c r="F146" s="55"/>
      <c r="G146" s="4">
        <f t="shared" si="2"/>
        <v>0.76699029126213591</v>
      </c>
      <c r="H146" s="59"/>
      <c r="I146" s="1">
        <v>0.79</v>
      </c>
    </row>
    <row r="147" spans="1:9">
      <c r="A147" s="54"/>
      <c r="B147" s="1">
        <v>20</v>
      </c>
      <c r="C147" s="2">
        <v>0.33333333333333331</v>
      </c>
      <c r="D147" s="2">
        <v>0.83333333333333337</v>
      </c>
      <c r="E147" s="12">
        <v>12</v>
      </c>
      <c r="F147" s="55"/>
      <c r="G147" s="4">
        <f t="shared" si="2"/>
        <v>0.75728155339805825</v>
      </c>
      <c r="H147" s="59"/>
      <c r="I147" s="1">
        <v>0.78</v>
      </c>
    </row>
    <row r="148" spans="1:9">
      <c r="A148" s="54"/>
      <c r="B148" s="1">
        <v>21</v>
      </c>
      <c r="C148" s="2">
        <v>0.33333333333333331</v>
      </c>
      <c r="D148" s="2">
        <v>0.83333333333333337</v>
      </c>
      <c r="E148" s="12">
        <v>12</v>
      </c>
      <c r="F148" s="55"/>
      <c r="G148" s="4">
        <f t="shared" si="2"/>
        <v>0</v>
      </c>
      <c r="H148" s="59"/>
      <c r="I148" s="13">
        <v>0</v>
      </c>
    </row>
    <row r="149" spans="1:9">
      <c r="A149" s="54"/>
      <c r="B149" s="1">
        <v>22</v>
      </c>
      <c r="C149" s="2">
        <v>0.33333333333333331</v>
      </c>
      <c r="D149" s="2">
        <v>0.83333333333333337</v>
      </c>
      <c r="E149" s="12">
        <v>12</v>
      </c>
      <c r="F149" s="55"/>
      <c r="G149" s="4">
        <f t="shared" si="2"/>
        <v>0.72815533980582525</v>
      </c>
      <c r="H149" s="59"/>
      <c r="I149" s="1">
        <v>0.75</v>
      </c>
    </row>
    <row r="150" spans="1:9">
      <c r="A150" s="54"/>
      <c r="B150" s="1">
        <v>23</v>
      </c>
      <c r="C150" s="2">
        <v>0.33333333333333331</v>
      </c>
      <c r="D150" s="2">
        <v>0.83333333333333337</v>
      </c>
      <c r="E150" s="12">
        <v>12</v>
      </c>
      <c r="F150" s="55"/>
      <c r="G150" s="4">
        <f t="shared" si="2"/>
        <v>0.82524271844660191</v>
      </c>
      <c r="H150" s="59"/>
      <c r="I150" s="1">
        <v>0.85</v>
      </c>
    </row>
    <row r="151" spans="1:9">
      <c r="A151" s="54"/>
      <c r="B151" s="1">
        <v>24</v>
      </c>
      <c r="C151" s="2">
        <v>0.33333333333333331</v>
      </c>
      <c r="D151" s="2">
        <v>0.83333333333333337</v>
      </c>
      <c r="E151" s="1">
        <v>12</v>
      </c>
      <c r="F151" s="55"/>
      <c r="G151" s="4">
        <f t="shared" si="2"/>
        <v>0.75728155339805825</v>
      </c>
      <c r="H151" s="59"/>
      <c r="I151" s="1">
        <v>0.78</v>
      </c>
    </row>
    <row r="152" spans="1:9">
      <c r="A152" s="54"/>
      <c r="B152" s="1">
        <v>25</v>
      </c>
      <c r="C152" s="2">
        <v>0.33333333333333331</v>
      </c>
      <c r="D152" s="2">
        <v>0.83333333333333337</v>
      </c>
      <c r="E152" s="1">
        <v>12</v>
      </c>
      <c r="F152" s="55"/>
      <c r="G152" s="4">
        <f t="shared" si="2"/>
        <v>0.81553398058252424</v>
      </c>
      <c r="H152" s="59"/>
      <c r="I152" s="1">
        <v>0.84</v>
      </c>
    </row>
    <row r="153" spans="1:9">
      <c r="A153" s="54"/>
      <c r="B153" s="1">
        <v>26</v>
      </c>
      <c r="C153" s="2">
        <v>0.33333333333333331</v>
      </c>
      <c r="D153" s="2">
        <v>0.83333333333333337</v>
      </c>
      <c r="E153" s="1">
        <v>12</v>
      </c>
      <c r="F153" s="55"/>
      <c r="G153" s="4">
        <f t="shared" si="2"/>
        <v>0.83495145631067957</v>
      </c>
      <c r="H153" s="59"/>
      <c r="I153" s="1">
        <v>0.86</v>
      </c>
    </row>
    <row r="154" spans="1:9">
      <c r="A154" s="54"/>
      <c r="B154" s="1">
        <v>27</v>
      </c>
      <c r="C154" s="2">
        <v>0.33333333333333331</v>
      </c>
      <c r="D154" s="2">
        <v>0.83333333333333337</v>
      </c>
      <c r="E154" s="1">
        <v>12</v>
      </c>
      <c r="F154" s="55"/>
      <c r="G154" s="4">
        <f t="shared" si="2"/>
        <v>0.81553398058252424</v>
      </c>
      <c r="H154" s="59"/>
      <c r="I154" s="1">
        <v>0.84</v>
      </c>
    </row>
    <row r="155" spans="1:9">
      <c r="A155" s="54"/>
      <c r="B155" s="1">
        <v>28</v>
      </c>
      <c r="C155" s="2">
        <v>0.33333333333333331</v>
      </c>
      <c r="D155" s="2">
        <v>0.83333333333333337</v>
      </c>
      <c r="E155" s="1">
        <v>12</v>
      </c>
      <c r="F155" s="55"/>
      <c r="G155" s="4">
        <f t="shared" si="2"/>
        <v>0</v>
      </c>
      <c r="H155" s="59"/>
      <c r="I155" s="1">
        <v>0</v>
      </c>
    </row>
    <row r="156" spans="1:9">
      <c r="A156" s="54"/>
      <c r="B156" s="1">
        <v>29</v>
      </c>
      <c r="C156" s="2">
        <v>0.33333333333333331</v>
      </c>
      <c r="D156" s="2">
        <v>0.83333333333333337</v>
      </c>
      <c r="E156" s="1">
        <v>12</v>
      </c>
      <c r="F156" s="55"/>
      <c r="G156" s="4">
        <f t="shared" si="2"/>
        <v>0.82524271844660191</v>
      </c>
      <c r="H156" s="59"/>
      <c r="I156" s="1">
        <v>0.85</v>
      </c>
    </row>
    <row r="157" spans="1:9">
      <c r="A157" s="54"/>
      <c r="B157" s="43">
        <v>30</v>
      </c>
      <c r="C157" s="2">
        <v>0.33333333333333331</v>
      </c>
      <c r="D157" s="2">
        <v>0.83333333333333337</v>
      </c>
      <c r="E157" s="43">
        <v>12</v>
      </c>
      <c r="F157" s="55"/>
      <c r="G157" s="44">
        <f t="shared" si="2"/>
        <v>0.82524271844660191</v>
      </c>
      <c r="H157" s="59"/>
      <c r="I157" s="43">
        <v>0.85</v>
      </c>
    </row>
    <row r="158" spans="1:9">
      <c r="A158" s="54"/>
      <c r="B158" s="1">
        <v>31</v>
      </c>
      <c r="C158" s="2">
        <v>0.33333333333333331</v>
      </c>
      <c r="D158" s="2">
        <v>0.83333333333333337</v>
      </c>
      <c r="E158" s="1">
        <v>12</v>
      </c>
      <c r="F158" s="55"/>
      <c r="G158" s="4">
        <f t="shared" si="2"/>
        <v>0.83495145631067957</v>
      </c>
      <c r="H158" s="59"/>
      <c r="I158" s="1">
        <v>0.86</v>
      </c>
    </row>
    <row r="159" spans="1:9" hidden="1">
      <c r="A159" s="54" t="s">
        <v>29</v>
      </c>
      <c r="B159" s="1">
        <v>1</v>
      </c>
      <c r="C159" s="2"/>
      <c r="D159" s="2"/>
      <c r="E159" s="1"/>
      <c r="F159" s="54" t="s">
        <v>15</v>
      </c>
      <c r="G159" s="56" t="s">
        <v>15</v>
      </c>
      <c r="H159" s="59" t="s">
        <v>15</v>
      </c>
      <c r="I159" s="51" t="s">
        <v>15</v>
      </c>
    </row>
    <row r="160" spans="1:9" hidden="1">
      <c r="A160" s="54"/>
      <c r="B160" s="1">
        <v>2</v>
      </c>
      <c r="C160" s="2"/>
      <c r="D160" s="2"/>
      <c r="E160" s="1"/>
      <c r="F160" s="55"/>
      <c r="G160" s="57"/>
      <c r="H160" s="59"/>
      <c r="I160" s="52"/>
    </row>
    <row r="161" spans="1:9" hidden="1">
      <c r="A161" s="54"/>
      <c r="B161" s="1">
        <v>3</v>
      </c>
      <c r="C161" s="2"/>
      <c r="D161" s="2"/>
      <c r="E161" s="1"/>
      <c r="F161" s="55"/>
      <c r="G161" s="57"/>
      <c r="H161" s="59"/>
      <c r="I161" s="52"/>
    </row>
    <row r="162" spans="1:9" hidden="1">
      <c r="A162" s="54"/>
      <c r="B162" s="1">
        <v>4</v>
      </c>
      <c r="C162" s="2"/>
      <c r="D162" s="2"/>
      <c r="E162" s="1"/>
      <c r="F162" s="55"/>
      <c r="G162" s="57"/>
      <c r="H162" s="59"/>
      <c r="I162" s="52"/>
    </row>
    <row r="163" spans="1:9" hidden="1">
      <c r="A163" s="54"/>
      <c r="B163" s="1">
        <v>5</v>
      </c>
      <c r="C163" s="2"/>
      <c r="D163" s="2"/>
      <c r="E163" s="1"/>
      <c r="F163" s="55"/>
      <c r="G163" s="57"/>
      <c r="H163" s="59"/>
      <c r="I163" s="52"/>
    </row>
    <row r="164" spans="1:9" hidden="1">
      <c r="A164" s="54"/>
      <c r="B164" s="1">
        <v>6</v>
      </c>
      <c r="C164" s="2"/>
      <c r="D164" s="2"/>
      <c r="E164" s="1"/>
      <c r="F164" s="55"/>
      <c r="G164" s="57"/>
      <c r="H164" s="59"/>
      <c r="I164" s="52"/>
    </row>
    <row r="165" spans="1:9" hidden="1">
      <c r="A165" s="54"/>
      <c r="B165" s="1">
        <v>7</v>
      </c>
      <c r="C165" s="2"/>
      <c r="D165" s="2"/>
      <c r="E165" s="1"/>
      <c r="F165" s="55"/>
      <c r="G165" s="57"/>
      <c r="H165" s="59"/>
      <c r="I165" s="52"/>
    </row>
    <row r="166" spans="1:9" hidden="1">
      <c r="A166" s="54"/>
      <c r="B166" s="1">
        <v>8</v>
      </c>
      <c r="C166" s="2"/>
      <c r="D166" s="2"/>
      <c r="E166" s="1"/>
      <c r="F166" s="55"/>
      <c r="G166" s="57"/>
      <c r="H166" s="59"/>
      <c r="I166" s="52"/>
    </row>
    <row r="167" spans="1:9" hidden="1">
      <c r="A167" s="54"/>
      <c r="B167" s="1">
        <v>9</v>
      </c>
      <c r="C167" s="2"/>
      <c r="D167" s="2"/>
      <c r="E167" s="1"/>
      <c r="F167" s="55"/>
      <c r="G167" s="57"/>
      <c r="H167" s="59"/>
      <c r="I167" s="52"/>
    </row>
    <row r="168" spans="1:9" hidden="1">
      <c r="A168" s="54"/>
      <c r="B168" s="1">
        <v>10</v>
      </c>
      <c r="C168" s="2"/>
      <c r="D168" s="2"/>
      <c r="E168" s="1"/>
      <c r="F168" s="55"/>
      <c r="G168" s="57"/>
      <c r="H168" s="59"/>
      <c r="I168" s="52"/>
    </row>
    <row r="169" spans="1:9" hidden="1">
      <c r="A169" s="54"/>
      <c r="B169" s="1">
        <v>11</v>
      </c>
      <c r="C169" s="2"/>
      <c r="D169" s="2"/>
      <c r="E169" s="1"/>
      <c r="F169" s="55"/>
      <c r="G169" s="57"/>
      <c r="H169" s="59"/>
      <c r="I169" s="52"/>
    </row>
    <row r="170" spans="1:9" hidden="1">
      <c r="A170" s="54"/>
      <c r="B170" s="1">
        <v>12</v>
      </c>
      <c r="C170" s="2"/>
      <c r="D170" s="2"/>
      <c r="E170" s="1"/>
      <c r="F170" s="55"/>
      <c r="G170" s="57"/>
      <c r="H170" s="59"/>
      <c r="I170" s="52"/>
    </row>
    <row r="171" spans="1:9" hidden="1">
      <c r="A171" s="54"/>
      <c r="B171" s="1">
        <v>13</v>
      </c>
      <c r="C171" s="2"/>
      <c r="D171" s="2"/>
      <c r="E171" s="1"/>
      <c r="F171" s="55"/>
      <c r="G171" s="57"/>
      <c r="H171" s="59"/>
      <c r="I171" s="52"/>
    </row>
    <row r="172" spans="1:9" hidden="1">
      <c r="A172" s="54"/>
      <c r="B172" s="1">
        <v>14</v>
      </c>
      <c r="C172" s="2"/>
      <c r="D172" s="2"/>
      <c r="E172" s="1"/>
      <c r="F172" s="55"/>
      <c r="G172" s="57"/>
      <c r="H172" s="59"/>
      <c r="I172" s="52"/>
    </row>
    <row r="173" spans="1:9" hidden="1">
      <c r="A173" s="54"/>
      <c r="B173" s="1">
        <v>15</v>
      </c>
      <c r="C173" s="2"/>
      <c r="D173" s="2"/>
      <c r="E173" s="1"/>
      <c r="F173" s="55"/>
      <c r="G173" s="57"/>
      <c r="H173" s="59"/>
      <c r="I173" s="52"/>
    </row>
    <row r="174" spans="1:9" hidden="1">
      <c r="A174" s="54"/>
      <c r="B174" s="1">
        <v>16</v>
      </c>
      <c r="C174" s="2"/>
      <c r="D174" s="2"/>
      <c r="E174" s="1"/>
      <c r="F174" s="55"/>
      <c r="G174" s="57"/>
      <c r="H174" s="59"/>
      <c r="I174" s="52"/>
    </row>
    <row r="175" spans="1:9" hidden="1">
      <c r="A175" s="54"/>
      <c r="B175" s="1">
        <v>17</v>
      </c>
      <c r="C175" s="2"/>
      <c r="D175" s="2"/>
      <c r="E175" s="1"/>
      <c r="F175" s="55"/>
      <c r="G175" s="57"/>
      <c r="H175" s="59"/>
      <c r="I175" s="52"/>
    </row>
    <row r="176" spans="1:9" hidden="1">
      <c r="A176" s="54"/>
      <c r="B176" s="1">
        <v>18</v>
      </c>
      <c r="C176" s="2"/>
      <c r="D176" s="2"/>
      <c r="E176" s="1"/>
      <c r="F176" s="55"/>
      <c r="G176" s="57"/>
      <c r="H176" s="59"/>
      <c r="I176" s="52"/>
    </row>
    <row r="177" spans="1:9" hidden="1">
      <c r="A177" s="54"/>
      <c r="B177" s="1">
        <v>19</v>
      </c>
      <c r="C177" s="2"/>
      <c r="D177" s="2"/>
      <c r="E177" s="1"/>
      <c r="F177" s="55"/>
      <c r="G177" s="57"/>
      <c r="H177" s="59"/>
      <c r="I177" s="52"/>
    </row>
    <row r="178" spans="1:9" hidden="1">
      <c r="A178" s="54"/>
      <c r="B178" s="1">
        <v>20</v>
      </c>
      <c r="C178" s="2"/>
      <c r="D178" s="2"/>
      <c r="E178" s="1"/>
      <c r="F178" s="55"/>
      <c r="G178" s="57"/>
      <c r="H178" s="59"/>
      <c r="I178" s="52"/>
    </row>
    <row r="179" spans="1:9" hidden="1">
      <c r="A179" s="54"/>
      <c r="B179" s="1">
        <v>21</v>
      </c>
      <c r="C179" s="2"/>
      <c r="D179" s="2"/>
      <c r="E179" s="1"/>
      <c r="F179" s="55"/>
      <c r="G179" s="57"/>
      <c r="H179" s="59"/>
      <c r="I179" s="52"/>
    </row>
    <row r="180" spans="1:9" hidden="1">
      <c r="A180" s="54"/>
      <c r="B180" s="1">
        <v>22</v>
      </c>
      <c r="C180" s="2"/>
      <c r="D180" s="2"/>
      <c r="E180" s="1"/>
      <c r="F180" s="55"/>
      <c r="G180" s="57"/>
      <c r="H180" s="59"/>
      <c r="I180" s="52"/>
    </row>
    <row r="181" spans="1:9" hidden="1">
      <c r="A181" s="54"/>
      <c r="B181" s="1">
        <v>23</v>
      </c>
      <c r="C181" s="2"/>
      <c r="D181" s="2"/>
      <c r="E181" s="1"/>
      <c r="F181" s="55"/>
      <c r="G181" s="57"/>
      <c r="H181" s="59"/>
      <c r="I181" s="52"/>
    </row>
    <row r="182" spans="1:9" hidden="1">
      <c r="A182" s="54"/>
      <c r="B182" s="1">
        <v>24</v>
      </c>
      <c r="C182" s="2"/>
      <c r="D182" s="2"/>
      <c r="E182" s="1"/>
      <c r="F182" s="55"/>
      <c r="G182" s="57"/>
      <c r="H182" s="59"/>
      <c r="I182" s="52"/>
    </row>
    <row r="183" spans="1:9" hidden="1">
      <c r="A183" s="54"/>
      <c r="B183" s="1">
        <v>25</v>
      </c>
      <c r="C183" s="2"/>
      <c r="D183" s="2"/>
      <c r="E183" s="1"/>
      <c r="F183" s="55"/>
      <c r="G183" s="57"/>
      <c r="H183" s="59"/>
      <c r="I183" s="52"/>
    </row>
    <row r="184" spans="1:9" hidden="1">
      <c r="A184" s="54"/>
      <c r="B184" s="1">
        <v>26</v>
      </c>
      <c r="C184" s="2"/>
      <c r="D184" s="2"/>
      <c r="E184" s="1"/>
      <c r="F184" s="55"/>
      <c r="G184" s="57"/>
      <c r="H184" s="59"/>
      <c r="I184" s="52"/>
    </row>
    <row r="185" spans="1:9" hidden="1">
      <c r="A185" s="54"/>
      <c r="B185" s="1">
        <v>27</v>
      </c>
      <c r="C185" s="2"/>
      <c r="D185" s="2"/>
      <c r="E185" s="1"/>
      <c r="F185" s="55"/>
      <c r="G185" s="57"/>
      <c r="H185" s="59"/>
      <c r="I185" s="52"/>
    </row>
    <row r="186" spans="1:9" hidden="1">
      <c r="A186" s="54"/>
      <c r="B186" s="1">
        <v>28</v>
      </c>
      <c r="C186" s="2"/>
      <c r="D186" s="2"/>
      <c r="E186" s="1"/>
      <c r="F186" s="55"/>
      <c r="G186" s="57"/>
      <c r="H186" s="59"/>
      <c r="I186" s="52"/>
    </row>
    <row r="187" spans="1:9" hidden="1">
      <c r="A187" s="54"/>
      <c r="B187" s="1">
        <v>29</v>
      </c>
      <c r="C187" s="2"/>
      <c r="D187" s="2"/>
      <c r="E187" s="1"/>
      <c r="F187" s="55"/>
      <c r="G187" s="57"/>
      <c r="H187" s="59"/>
      <c r="I187" s="52"/>
    </row>
    <row r="188" spans="1:9" hidden="1">
      <c r="A188" s="54"/>
      <c r="B188" s="1">
        <v>30</v>
      </c>
      <c r="C188" s="2"/>
      <c r="D188" s="2"/>
      <c r="E188" s="1"/>
      <c r="F188" s="55"/>
      <c r="G188" s="58"/>
      <c r="H188" s="59"/>
      <c r="I188" s="53"/>
    </row>
    <row r="189" spans="1:9" hidden="1">
      <c r="A189" s="54" t="s">
        <v>30</v>
      </c>
      <c r="B189" s="1">
        <v>1</v>
      </c>
      <c r="C189" s="2"/>
      <c r="D189" s="2"/>
      <c r="E189" s="1"/>
      <c r="F189" s="54" t="s">
        <v>15</v>
      </c>
      <c r="G189" s="56" t="s">
        <v>15</v>
      </c>
      <c r="H189" s="59" t="s">
        <v>15</v>
      </c>
      <c r="I189" s="51" t="s">
        <v>15</v>
      </c>
    </row>
    <row r="190" spans="1:9" hidden="1">
      <c r="A190" s="54"/>
      <c r="B190" s="1">
        <v>2</v>
      </c>
      <c r="C190" s="2"/>
      <c r="D190" s="2"/>
      <c r="E190" s="1"/>
      <c r="F190" s="55"/>
      <c r="G190" s="57"/>
      <c r="H190" s="59"/>
      <c r="I190" s="52"/>
    </row>
    <row r="191" spans="1:9" hidden="1">
      <c r="A191" s="54"/>
      <c r="B191" s="1">
        <v>3</v>
      </c>
      <c r="C191" s="2"/>
      <c r="D191" s="2"/>
      <c r="E191" s="1"/>
      <c r="F191" s="55"/>
      <c r="G191" s="57"/>
      <c r="H191" s="59"/>
      <c r="I191" s="52"/>
    </row>
    <row r="192" spans="1:9" hidden="1">
      <c r="A192" s="54"/>
      <c r="B192" s="1">
        <v>4</v>
      </c>
      <c r="C192" s="2"/>
      <c r="D192" s="2"/>
      <c r="E192" s="1"/>
      <c r="F192" s="55"/>
      <c r="G192" s="57"/>
      <c r="H192" s="59"/>
      <c r="I192" s="52"/>
    </row>
    <row r="193" spans="1:9" hidden="1">
      <c r="A193" s="54"/>
      <c r="B193" s="1">
        <v>5</v>
      </c>
      <c r="C193" s="2"/>
      <c r="D193" s="2"/>
      <c r="E193" s="1"/>
      <c r="F193" s="55"/>
      <c r="G193" s="57"/>
      <c r="H193" s="59"/>
      <c r="I193" s="52"/>
    </row>
    <row r="194" spans="1:9" hidden="1">
      <c r="A194" s="54"/>
      <c r="B194" s="1">
        <v>6</v>
      </c>
      <c r="C194" s="2"/>
      <c r="D194" s="2"/>
      <c r="E194" s="1"/>
      <c r="F194" s="55"/>
      <c r="G194" s="57"/>
      <c r="H194" s="59"/>
      <c r="I194" s="52"/>
    </row>
    <row r="195" spans="1:9" hidden="1">
      <c r="A195" s="54"/>
      <c r="B195" s="1">
        <v>7</v>
      </c>
      <c r="C195" s="2"/>
      <c r="D195" s="2"/>
      <c r="E195" s="1"/>
      <c r="F195" s="55"/>
      <c r="G195" s="57"/>
      <c r="H195" s="59"/>
      <c r="I195" s="52"/>
    </row>
    <row r="196" spans="1:9" hidden="1">
      <c r="A196" s="54"/>
      <c r="B196" s="1">
        <v>8</v>
      </c>
      <c r="C196" s="2"/>
      <c r="D196" s="2"/>
      <c r="E196" s="1"/>
      <c r="F196" s="55"/>
      <c r="G196" s="57"/>
      <c r="H196" s="59"/>
      <c r="I196" s="52"/>
    </row>
    <row r="197" spans="1:9" hidden="1">
      <c r="A197" s="54"/>
      <c r="B197" s="1">
        <v>9</v>
      </c>
      <c r="C197" s="2"/>
      <c r="D197" s="2"/>
      <c r="E197" s="1"/>
      <c r="F197" s="55"/>
      <c r="G197" s="57"/>
      <c r="H197" s="59"/>
      <c r="I197" s="52"/>
    </row>
    <row r="198" spans="1:9" hidden="1">
      <c r="A198" s="54"/>
      <c r="B198" s="1">
        <v>10</v>
      </c>
      <c r="C198" s="2"/>
      <c r="D198" s="2"/>
      <c r="E198" s="1"/>
      <c r="F198" s="55"/>
      <c r="G198" s="57"/>
      <c r="H198" s="59"/>
      <c r="I198" s="52"/>
    </row>
    <row r="199" spans="1:9" hidden="1">
      <c r="A199" s="54"/>
      <c r="B199" s="1">
        <v>11</v>
      </c>
      <c r="C199" s="2"/>
      <c r="D199" s="2"/>
      <c r="E199" s="1"/>
      <c r="F199" s="55"/>
      <c r="G199" s="57"/>
      <c r="H199" s="59"/>
      <c r="I199" s="52"/>
    </row>
    <row r="200" spans="1:9" hidden="1">
      <c r="A200" s="54"/>
      <c r="B200" s="1">
        <v>12</v>
      </c>
      <c r="C200" s="2"/>
      <c r="D200" s="2"/>
      <c r="E200" s="1"/>
      <c r="F200" s="55"/>
      <c r="G200" s="57"/>
      <c r="H200" s="59"/>
      <c r="I200" s="52"/>
    </row>
    <row r="201" spans="1:9" hidden="1">
      <c r="A201" s="54"/>
      <c r="B201" s="1">
        <v>13</v>
      </c>
      <c r="C201" s="2"/>
      <c r="D201" s="2"/>
      <c r="E201" s="1"/>
      <c r="F201" s="55"/>
      <c r="G201" s="57"/>
      <c r="H201" s="59"/>
      <c r="I201" s="52"/>
    </row>
    <row r="202" spans="1:9" hidden="1">
      <c r="A202" s="54"/>
      <c r="B202" s="1">
        <v>14</v>
      </c>
      <c r="C202" s="2"/>
      <c r="D202" s="2"/>
      <c r="E202" s="1"/>
      <c r="F202" s="55"/>
      <c r="G202" s="57"/>
      <c r="H202" s="59"/>
      <c r="I202" s="52"/>
    </row>
    <row r="203" spans="1:9" hidden="1">
      <c r="A203" s="54"/>
      <c r="B203" s="1">
        <v>15</v>
      </c>
      <c r="C203" s="2"/>
      <c r="D203" s="2"/>
      <c r="E203" s="1"/>
      <c r="F203" s="55"/>
      <c r="G203" s="57"/>
      <c r="H203" s="59"/>
      <c r="I203" s="52"/>
    </row>
    <row r="204" spans="1:9" hidden="1">
      <c r="A204" s="54"/>
      <c r="B204" s="1">
        <v>16</v>
      </c>
      <c r="C204" s="2"/>
      <c r="D204" s="2"/>
      <c r="E204" s="1"/>
      <c r="F204" s="55"/>
      <c r="G204" s="57"/>
      <c r="H204" s="59"/>
      <c r="I204" s="52"/>
    </row>
    <row r="205" spans="1:9" hidden="1">
      <c r="A205" s="54"/>
      <c r="B205" s="1">
        <v>17</v>
      </c>
      <c r="C205" s="2"/>
      <c r="D205" s="2"/>
      <c r="E205" s="1"/>
      <c r="F205" s="55"/>
      <c r="G205" s="57"/>
      <c r="H205" s="59"/>
      <c r="I205" s="52"/>
    </row>
    <row r="206" spans="1:9" hidden="1">
      <c r="A206" s="54"/>
      <c r="B206" s="1">
        <v>18</v>
      </c>
      <c r="C206" s="2"/>
      <c r="D206" s="2"/>
      <c r="E206" s="1"/>
      <c r="F206" s="55"/>
      <c r="G206" s="57"/>
      <c r="H206" s="59"/>
      <c r="I206" s="52"/>
    </row>
    <row r="207" spans="1:9" hidden="1">
      <c r="A207" s="54"/>
      <c r="B207" s="1">
        <v>19</v>
      </c>
      <c r="C207" s="2"/>
      <c r="D207" s="2"/>
      <c r="E207" s="1"/>
      <c r="F207" s="55"/>
      <c r="G207" s="57"/>
      <c r="H207" s="59"/>
      <c r="I207" s="52"/>
    </row>
    <row r="208" spans="1:9" hidden="1">
      <c r="A208" s="54"/>
      <c r="B208" s="1">
        <v>20</v>
      </c>
      <c r="C208" s="2"/>
      <c r="D208" s="2"/>
      <c r="E208" s="1"/>
      <c r="F208" s="55"/>
      <c r="G208" s="57"/>
      <c r="H208" s="59"/>
      <c r="I208" s="52"/>
    </row>
    <row r="209" spans="1:9" hidden="1">
      <c r="A209" s="54"/>
      <c r="B209" s="1">
        <v>21</v>
      </c>
      <c r="C209" s="2"/>
      <c r="D209" s="2"/>
      <c r="E209" s="1"/>
      <c r="F209" s="55"/>
      <c r="G209" s="57"/>
      <c r="H209" s="59"/>
      <c r="I209" s="52"/>
    </row>
    <row r="210" spans="1:9" hidden="1">
      <c r="A210" s="54"/>
      <c r="B210" s="1">
        <v>22</v>
      </c>
      <c r="C210" s="2"/>
      <c r="D210" s="2"/>
      <c r="E210" s="1"/>
      <c r="F210" s="55"/>
      <c r="G210" s="57"/>
      <c r="H210" s="59"/>
      <c r="I210" s="52"/>
    </row>
    <row r="211" spans="1:9" hidden="1">
      <c r="A211" s="54"/>
      <c r="B211" s="1">
        <v>23</v>
      </c>
      <c r="C211" s="2"/>
      <c r="D211" s="2"/>
      <c r="E211" s="1"/>
      <c r="F211" s="55"/>
      <c r="G211" s="57"/>
      <c r="H211" s="59"/>
      <c r="I211" s="52"/>
    </row>
    <row r="212" spans="1:9" hidden="1">
      <c r="A212" s="54"/>
      <c r="B212" s="1">
        <v>24</v>
      </c>
      <c r="C212" s="2"/>
      <c r="D212" s="2"/>
      <c r="E212" s="1"/>
      <c r="F212" s="55"/>
      <c r="G212" s="57"/>
      <c r="H212" s="59"/>
      <c r="I212" s="52"/>
    </row>
    <row r="213" spans="1:9" hidden="1">
      <c r="A213" s="54"/>
      <c r="B213" s="1">
        <v>25</v>
      </c>
      <c r="C213" s="2"/>
      <c r="D213" s="2"/>
      <c r="E213" s="1"/>
      <c r="F213" s="55"/>
      <c r="G213" s="57"/>
      <c r="H213" s="59"/>
      <c r="I213" s="52"/>
    </row>
    <row r="214" spans="1:9" hidden="1">
      <c r="A214" s="54"/>
      <c r="B214" s="1">
        <v>26</v>
      </c>
      <c r="C214" s="2"/>
      <c r="D214" s="2"/>
      <c r="E214" s="1"/>
      <c r="F214" s="55"/>
      <c r="G214" s="57"/>
      <c r="H214" s="59"/>
      <c r="I214" s="52"/>
    </row>
    <row r="215" spans="1:9" hidden="1">
      <c r="A215" s="54"/>
      <c r="B215" s="1">
        <v>27</v>
      </c>
      <c r="C215" s="2"/>
      <c r="D215" s="2"/>
      <c r="E215" s="1"/>
      <c r="F215" s="55"/>
      <c r="G215" s="57"/>
      <c r="H215" s="59"/>
      <c r="I215" s="52"/>
    </row>
    <row r="216" spans="1:9" hidden="1">
      <c r="A216" s="54"/>
      <c r="B216" s="1">
        <v>28</v>
      </c>
      <c r="C216" s="2"/>
      <c r="D216" s="2"/>
      <c r="E216" s="1"/>
      <c r="F216" s="55"/>
      <c r="G216" s="57"/>
      <c r="H216" s="59"/>
      <c r="I216" s="52"/>
    </row>
    <row r="217" spans="1:9" hidden="1">
      <c r="A217" s="54"/>
      <c r="B217" s="1">
        <v>29</v>
      </c>
      <c r="C217" s="2"/>
      <c r="D217" s="2"/>
      <c r="E217" s="1"/>
      <c r="F217" s="55"/>
      <c r="G217" s="57"/>
      <c r="H217" s="59"/>
      <c r="I217" s="52"/>
    </row>
    <row r="218" spans="1:9" hidden="1">
      <c r="A218" s="54"/>
      <c r="B218" s="1">
        <v>30</v>
      </c>
      <c r="C218" s="2"/>
      <c r="D218" s="2"/>
      <c r="E218" s="1"/>
      <c r="F218" s="55"/>
      <c r="G218" s="58"/>
      <c r="H218" s="59"/>
      <c r="I218" s="53"/>
    </row>
    <row r="219" spans="1:9">
      <c r="A219" s="5"/>
      <c r="B219" s="6"/>
      <c r="C219" s="5"/>
      <c r="D219" s="5"/>
      <c r="E219" s="5"/>
      <c r="F219" s="5"/>
      <c r="G219" s="5"/>
      <c r="H219" s="5"/>
      <c r="I219" s="5"/>
    </row>
    <row r="220" spans="1:9">
      <c r="A220" s="5"/>
      <c r="B220" s="7" t="s">
        <v>31</v>
      </c>
      <c r="C220" s="8" t="s">
        <v>37</v>
      </c>
      <c r="D220" s="5"/>
      <c r="E220" s="5"/>
      <c r="F220" s="5"/>
      <c r="G220" s="5"/>
      <c r="H220" s="5"/>
      <c r="I220" s="5"/>
    </row>
    <row r="221" spans="1:9">
      <c r="A221" s="5"/>
      <c r="B221" s="7" t="s">
        <v>32</v>
      </c>
      <c r="C221" s="8" t="s">
        <v>38</v>
      </c>
      <c r="D221" s="5"/>
      <c r="E221" s="5"/>
      <c r="F221" s="5"/>
      <c r="G221" s="5"/>
      <c r="H221" s="5"/>
      <c r="I221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7:A96"/>
    <mergeCell ref="F67:F96"/>
    <mergeCell ref="H67:H96"/>
    <mergeCell ref="A97:A127"/>
    <mergeCell ref="F97:F127"/>
    <mergeCell ref="H97:H127"/>
    <mergeCell ref="A36:A66"/>
    <mergeCell ref="F36:F66"/>
    <mergeCell ref="H36:H66"/>
    <mergeCell ref="A6:A35"/>
    <mergeCell ref="F6:F35"/>
    <mergeCell ref="G6:G35"/>
    <mergeCell ref="H6:H35"/>
    <mergeCell ref="A128:A158"/>
    <mergeCell ref="F128:F158"/>
    <mergeCell ref="H128:H158"/>
    <mergeCell ref="A159:A188"/>
    <mergeCell ref="F159:F188"/>
    <mergeCell ref="G159:G188"/>
    <mergeCell ref="H159:H188"/>
    <mergeCell ref="I159:I188"/>
    <mergeCell ref="A189:A218"/>
    <mergeCell ref="F189:F218"/>
    <mergeCell ref="G189:G218"/>
    <mergeCell ref="H189:H218"/>
    <mergeCell ref="I189:I21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18"/>
  <sheetViews>
    <sheetView topLeftCell="A47" workbookViewId="0">
      <selection activeCell="L153" sqref="L153"/>
    </sheetView>
  </sheetViews>
  <sheetFormatPr defaultRowHeight="13.5"/>
  <cols>
    <col min="6" max="6" width="16.125" customWidth="1"/>
  </cols>
  <sheetData>
    <row r="1" spans="1:9" ht="22.5">
      <c r="A1" s="60" t="s">
        <v>0</v>
      </c>
      <c r="B1" s="60"/>
      <c r="C1" s="60"/>
      <c r="D1" s="60"/>
      <c r="E1" s="60"/>
      <c r="F1" s="60"/>
      <c r="G1" s="60"/>
      <c r="H1" s="60"/>
      <c r="I1" s="60"/>
    </row>
    <row r="2" spans="1:9" ht="20.25">
      <c r="A2" s="61" t="s">
        <v>1</v>
      </c>
      <c r="B2" s="61"/>
      <c r="C2" s="61"/>
      <c r="D2" s="61"/>
      <c r="E2" s="61"/>
      <c r="F2" s="61"/>
      <c r="G2" s="61"/>
      <c r="H2" s="61"/>
      <c r="I2" s="61"/>
    </row>
    <row r="3" spans="1:9" ht="18.75">
      <c r="A3" s="62">
        <v>44287</v>
      </c>
      <c r="B3" s="62"/>
      <c r="C3" s="62"/>
      <c r="D3" s="62"/>
      <c r="E3" s="62"/>
      <c r="F3" s="62"/>
      <c r="G3" s="62"/>
      <c r="H3" s="62"/>
      <c r="I3" s="62"/>
    </row>
    <row r="4" spans="1:9">
      <c r="A4" s="54" t="s">
        <v>2</v>
      </c>
      <c r="B4" s="55" t="s">
        <v>3</v>
      </c>
      <c r="C4" s="55" t="s">
        <v>4</v>
      </c>
      <c r="D4" s="55"/>
      <c r="E4" s="55" t="s">
        <v>5</v>
      </c>
      <c r="F4" s="1" t="s">
        <v>6</v>
      </c>
      <c r="G4" s="55" t="s">
        <v>7</v>
      </c>
      <c r="H4" s="55" t="s">
        <v>8</v>
      </c>
      <c r="I4" s="55"/>
    </row>
    <row r="5" spans="1:9">
      <c r="A5" s="54"/>
      <c r="B5" s="55"/>
      <c r="C5" s="1" t="s">
        <v>9</v>
      </c>
      <c r="D5" s="1" t="s">
        <v>10</v>
      </c>
      <c r="E5" s="55"/>
      <c r="F5" s="1" t="s">
        <v>11</v>
      </c>
      <c r="G5" s="55"/>
      <c r="H5" s="1" t="s">
        <v>12</v>
      </c>
      <c r="I5" s="1" t="s">
        <v>13</v>
      </c>
    </row>
    <row r="6" spans="1:9" hidden="1">
      <c r="A6" s="54" t="s">
        <v>14</v>
      </c>
      <c r="B6" s="1">
        <v>1</v>
      </c>
      <c r="C6" s="2"/>
      <c r="D6" s="2"/>
      <c r="E6" s="1"/>
      <c r="F6" s="54" t="s">
        <v>15</v>
      </c>
      <c r="G6" s="56" t="s">
        <v>15</v>
      </c>
      <c r="H6" s="59" t="s">
        <v>15</v>
      </c>
      <c r="I6" s="51" t="s">
        <v>15</v>
      </c>
    </row>
    <row r="7" spans="1:9" hidden="1">
      <c r="A7" s="54"/>
      <c r="B7" s="1">
        <v>2</v>
      </c>
      <c r="C7" s="2"/>
      <c r="D7" s="2"/>
      <c r="E7" s="1"/>
      <c r="F7" s="55"/>
      <c r="G7" s="57"/>
      <c r="H7" s="59"/>
      <c r="I7" s="52"/>
    </row>
    <row r="8" spans="1:9" hidden="1">
      <c r="A8" s="54"/>
      <c r="B8" s="1">
        <v>3</v>
      </c>
      <c r="C8" s="2"/>
      <c r="D8" s="2"/>
      <c r="E8" s="1"/>
      <c r="F8" s="55"/>
      <c r="G8" s="57"/>
      <c r="H8" s="59"/>
      <c r="I8" s="52"/>
    </row>
    <row r="9" spans="1:9" hidden="1">
      <c r="A9" s="54"/>
      <c r="B9" s="1">
        <v>4</v>
      </c>
      <c r="C9" s="2"/>
      <c r="D9" s="2"/>
      <c r="E9" s="1"/>
      <c r="F9" s="55"/>
      <c r="G9" s="57"/>
      <c r="H9" s="59"/>
      <c r="I9" s="52"/>
    </row>
    <row r="10" spans="1:9" hidden="1">
      <c r="A10" s="54"/>
      <c r="B10" s="1">
        <v>5</v>
      </c>
      <c r="C10" s="2"/>
      <c r="D10" s="2"/>
      <c r="E10" s="1"/>
      <c r="F10" s="55"/>
      <c r="G10" s="57"/>
      <c r="H10" s="59"/>
      <c r="I10" s="52"/>
    </row>
    <row r="11" spans="1:9" hidden="1">
      <c r="A11" s="54"/>
      <c r="B11" s="1">
        <v>6</v>
      </c>
      <c r="C11" s="2"/>
      <c r="D11" s="2"/>
      <c r="E11" s="1"/>
      <c r="F11" s="55"/>
      <c r="G11" s="57"/>
      <c r="H11" s="59"/>
      <c r="I11" s="52"/>
    </row>
    <row r="12" spans="1:9" hidden="1">
      <c r="A12" s="54"/>
      <c r="B12" s="1">
        <v>7</v>
      </c>
      <c r="C12" s="2"/>
      <c r="D12" s="2"/>
      <c r="E12" s="1"/>
      <c r="F12" s="55"/>
      <c r="G12" s="57"/>
      <c r="H12" s="59"/>
      <c r="I12" s="52"/>
    </row>
    <row r="13" spans="1:9" hidden="1">
      <c r="A13" s="54"/>
      <c r="B13" s="1">
        <v>8</v>
      </c>
      <c r="C13" s="2"/>
      <c r="D13" s="2"/>
      <c r="E13" s="1"/>
      <c r="F13" s="55"/>
      <c r="G13" s="57"/>
      <c r="H13" s="59"/>
      <c r="I13" s="52"/>
    </row>
    <row r="14" spans="1:9" hidden="1">
      <c r="A14" s="54"/>
      <c r="B14" s="1">
        <v>9</v>
      </c>
      <c r="C14" s="2"/>
      <c r="D14" s="2"/>
      <c r="E14" s="1"/>
      <c r="F14" s="55"/>
      <c r="G14" s="57"/>
      <c r="H14" s="59"/>
      <c r="I14" s="52"/>
    </row>
    <row r="15" spans="1:9" hidden="1">
      <c r="A15" s="54"/>
      <c r="B15" s="1">
        <v>10</v>
      </c>
      <c r="C15" s="2"/>
      <c r="D15" s="2"/>
      <c r="E15" s="1"/>
      <c r="F15" s="55"/>
      <c r="G15" s="57"/>
      <c r="H15" s="59"/>
      <c r="I15" s="52"/>
    </row>
    <row r="16" spans="1:9" hidden="1">
      <c r="A16" s="54"/>
      <c r="B16" s="1">
        <v>11</v>
      </c>
      <c r="C16" s="2"/>
      <c r="D16" s="2"/>
      <c r="E16" s="1"/>
      <c r="F16" s="55"/>
      <c r="G16" s="57"/>
      <c r="H16" s="59"/>
      <c r="I16" s="52"/>
    </row>
    <row r="17" spans="1:9" hidden="1">
      <c r="A17" s="54"/>
      <c r="B17" s="1">
        <v>12</v>
      </c>
      <c r="C17" s="2"/>
      <c r="D17" s="2"/>
      <c r="E17" s="1"/>
      <c r="F17" s="55"/>
      <c r="G17" s="57"/>
      <c r="H17" s="59"/>
      <c r="I17" s="52"/>
    </row>
    <row r="18" spans="1:9" hidden="1">
      <c r="A18" s="54"/>
      <c r="B18" s="1">
        <v>13</v>
      </c>
      <c r="C18" s="2"/>
      <c r="D18" s="2"/>
      <c r="E18" s="1"/>
      <c r="F18" s="55"/>
      <c r="G18" s="57"/>
      <c r="H18" s="59"/>
      <c r="I18" s="52"/>
    </row>
    <row r="19" spans="1:9" hidden="1">
      <c r="A19" s="54"/>
      <c r="B19" s="1">
        <v>14</v>
      </c>
      <c r="C19" s="2"/>
      <c r="D19" s="2"/>
      <c r="E19" s="1"/>
      <c r="F19" s="55"/>
      <c r="G19" s="57"/>
      <c r="H19" s="59"/>
      <c r="I19" s="52"/>
    </row>
    <row r="20" spans="1:9" hidden="1">
      <c r="A20" s="54"/>
      <c r="B20" s="1">
        <v>15</v>
      </c>
      <c r="C20" s="2"/>
      <c r="D20" s="2"/>
      <c r="E20" s="1"/>
      <c r="F20" s="55"/>
      <c r="G20" s="57"/>
      <c r="H20" s="59"/>
      <c r="I20" s="52"/>
    </row>
    <row r="21" spans="1:9" hidden="1">
      <c r="A21" s="54"/>
      <c r="B21" s="1">
        <v>16</v>
      </c>
      <c r="C21" s="2"/>
      <c r="D21" s="2"/>
      <c r="E21" s="1"/>
      <c r="F21" s="55"/>
      <c r="G21" s="57"/>
      <c r="H21" s="59"/>
      <c r="I21" s="52"/>
    </row>
    <row r="22" spans="1:9" hidden="1">
      <c r="A22" s="54"/>
      <c r="B22" s="1">
        <v>17</v>
      </c>
      <c r="C22" s="2"/>
      <c r="D22" s="2"/>
      <c r="E22" s="1"/>
      <c r="F22" s="55"/>
      <c r="G22" s="57"/>
      <c r="H22" s="59"/>
      <c r="I22" s="52"/>
    </row>
    <row r="23" spans="1:9" hidden="1">
      <c r="A23" s="54"/>
      <c r="B23" s="1">
        <v>18</v>
      </c>
      <c r="C23" s="2"/>
      <c r="D23" s="2"/>
      <c r="E23" s="1"/>
      <c r="F23" s="55"/>
      <c r="G23" s="57"/>
      <c r="H23" s="59"/>
      <c r="I23" s="52"/>
    </row>
    <row r="24" spans="1:9" hidden="1">
      <c r="A24" s="54"/>
      <c r="B24" s="1">
        <v>19</v>
      </c>
      <c r="C24" s="2"/>
      <c r="D24" s="2"/>
      <c r="E24" s="1"/>
      <c r="F24" s="55"/>
      <c r="G24" s="57"/>
      <c r="H24" s="59"/>
      <c r="I24" s="52"/>
    </row>
    <row r="25" spans="1:9" hidden="1">
      <c r="A25" s="54"/>
      <c r="B25" s="1">
        <v>20</v>
      </c>
      <c r="C25" s="2"/>
      <c r="D25" s="2"/>
      <c r="E25" s="1"/>
      <c r="F25" s="55"/>
      <c r="G25" s="57"/>
      <c r="H25" s="59"/>
      <c r="I25" s="52"/>
    </row>
    <row r="26" spans="1:9" hidden="1">
      <c r="A26" s="54"/>
      <c r="B26" s="1">
        <v>21</v>
      </c>
      <c r="C26" s="2"/>
      <c r="D26" s="2"/>
      <c r="E26" s="1"/>
      <c r="F26" s="55"/>
      <c r="G26" s="57"/>
      <c r="H26" s="59"/>
      <c r="I26" s="52"/>
    </row>
    <row r="27" spans="1:9" hidden="1">
      <c r="A27" s="54"/>
      <c r="B27" s="1">
        <v>22</v>
      </c>
      <c r="C27" s="2"/>
      <c r="D27" s="2"/>
      <c r="E27" s="1"/>
      <c r="F27" s="55"/>
      <c r="G27" s="57"/>
      <c r="H27" s="59"/>
      <c r="I27" s="52"/>
    </row>
    <row r="28" spans="1:9" hidden="1">
      <c r="A28" s="54"/>
      <c r="B28" s="1">
        <v>23</v>
      </c>
      <c r="C28" s="2"/>
      <c r="D28" s="2"/>
      <c r="E28" s="1"/>
      <c r="F28" s="55"/>
      <c r="G28" s="57"/>
      <c r="H28" s="59"/>
      <c r="I28" s="52"/>
    </row>
    <row r="29" spans="1:9" hidden="1">
      <c r="A29" s="54"/>
      <c r="B29" s="1">
        <v>24</v>
      </c>
      <c r="C29" s="2"/>
      <c r="D29" s="2"/>
      <c r="E29" s="1"/>
      <c r="F29" s="55"/>
      <c r="G29" s="57"/>
      <c r="H29" s="59"/>
      <c r="I29" s="52"/>
    </row>
    <row r="30" spans="1:9" hidden="1">
      <c r="A30" s="54"/>
      <c r="B30" s="1">
        <v>25</v>
      </c>
      <c r="C30" s="2"/>
      <c r="D30" s="2"/>
      <c r="E30" s="1"/>
      <c r="F30" s="55"/>
      <c r="G30" s="57"/>
      <c r="H30" s="59"/>
      <c r="I30" s="52"/>
    </row>
    <row r="31" spans="1:9" hidden="1">
      <c r="A31" s="54"/>
      <c r="B31" s="1">
        <v>26</v>
      </c>
      <c r="C31" s="2"/>
      <c r="D31" s="2"/>
      <c r="E31" s="1"/>
      <c r="F31" s="55"/>
      <c r="G31" s="57"/>
      <c r="H31" s="59"/>
      <c r="I31" s="52"/>
    </row>
    <row r="32" spans="1:9" hidden="1">
      <c r="A32" s="54"/>
      <c r="B32" s="1">
        <v>27</v>
      </c>
      <c r="C32" s="2"/>
      <c r="D32" s="2"/>
      <c r="E32" s="1"/>
      <c r="F32" s="55"/>
      <c r="G32" s="57"/>
      <c r="H32" s="59"/>
      <c r="I32" s="52"/>
    </row>
    <row r="33" spans="1:9" hidden="1">
      <c r="A33" s="54"/>
      <c r="B33" s="1">
        <v>28</v>
      </c>
      <c r="C33" s="2"/>
      <c r="D33" s="2"/>
      <c r="E33" s="1"/>
      <c r="F33" s="55"/>
      <c r="G33" s="57"/>
      <c r="H33" s="59"/>
      <c r="I33" s="52"/>
    </row>
    <row r="34" spans="1:9" hidden="1">
      <c r="A34" s="54"/>
      <c r="B34" s="1">
        <v>29</v>
      </c>
      <c r="C34" s="2"/>
      <c r="D34" s="2"/>
      <c r="E34" s="1"/>
      <c r="F34" s="55"/>
      <c r="G34" s="57"/>
      <c r="H34" s="59"/>
      <c r="I34" s="52"/>
    </row>
    <row r="35" spans="1:9" hidden="1">
      <c r="A35" s="54"/>
      <c r="B35" s="1">
        <v>30</v>
      </c>
      <c r="C35" s="2"/>
      <c r="D35" s="2"/>
      <c r="E35" s="1"/>
      <c r="F35" s="55"/>
      <c r="G35" s="58"/>
      <c r="H35" s="59"/>
      <c r="I35" s="53"/>
    </row>
    <row r="36" spans="1:9">
      <c r="A36" s="54" t="s">
        <v>16</v>
      </c>
      <c r="B36" s="1">
        <v>1</v>
      </c>
      <c r="C36" s="2">
        <v>0.33333333333333331</v>
      </c>
      <c r="D36" s="2">
        <v>0.83333333333333337</v>
      </c>
      <c r="E36" s="14">
        <v>12</v>
      </c>
      <c r="F36" s="54" t="s">
        <v>18</v>
      </c>
      <c r="G36" s="4">
        <f>+I36/200</f>
        <v>0.192</v>
      </c>
      <c r="H36" s="59" t="s">
        <v>19</v>
      </c>
      <c r="I36" s="1">
        <v>38.4</v>
      </c>
    </row>
    <row r="37" spans="1:9">
      <c r="A37" s="54"/>
      <c r="B37" s="1">
        <v>2</v>
      </c>
      <c r="C37" s="2">
        <v>0.33333333333333331</v>
      </c>
      <c r="D37" s="2">
        <v>0.83333333333333337</v>
      </c>
      <c r="E37" s="1">
        <v>12</v>
      </c>
      <c r="F37" s="55"/>
      <c r="G37" s="4">
        <f t="shared" ref="G37:G65" si="0">+I37/200</f>
        <v>0.192</v>
      </c>
      <c r="H37" s="59"/>
      <c r="I37" s="1">
        <v>38.4</v>
      </c>
    </row>
    <row r="38" spans="1:9">
      <c r="A38" s="54"/>
      <c r="B38" s="1">
        <v>3</v>
      </c>
      <c r="C38" s="2">
        <v>0.33333333333333331</v>
      </c>
      <c r="D38" s="2">
        <v>0.83333333333333337</v>
      </c>
      <c r="E38" s="14">
        <v>12</v>
      </c>
      <c r="F38" s="55"/>
      <c r="G38" s="4">
        <f t="shared" si="0"/>
        <v>0</v>
      </c>
      <c r="H38" s="59"/>
      <c r="I38" s="13">
        <v>0</v>
      </c>
    </row>
    <row r="39" spans="1:9">
      <c r="A39" s="54"/>
      <c r="B39" s="1">
        <v>4</v>
      </c>
      <c r="C39" s="2">
        <v>0.33333333333333331</v>
      </c>
      <c r="D39" s="2">
        <v>0.83333333333333337</v>
      </c>
      <c r="E39" s="14">
        <v>12</v>
      </c>
      <c r="F39" s="55"/>
      <c r="G39" s="4">
        <f t="shared" si="0"/>
        <v>0</v>
      </c>
      <c r="H39" s="59"/>
      <c r="I39" s="13">
        <v>0</v>
      </c>
    </row>
    <row r="40" spans="1:9">
      <c r="A40" s="54"/>
      <c r="B40" s="1">
        <v>5</v>
      </c>
      <c r="C40" s="2">
        <v>0.33333333333333331</v>
      </c>
      <c r="D40" s="2">
        <v>0.83333333333333337</v>
      </c>
      <c r="E40" s="14">
        <v>12</v>
      </c>
      <c r="F40" s="55"/>
      <c r="G40" s="4">
        <f t="shared" si="0"/>
        <v>0</v>
      </c>
      <c r="H40" s="59"/>
      <c r="I40" s="15">
        <v>0</v>
      </c>
    </row>
    <row r="41" spans="1:9">
      <c r="A41" s="54"/>
      <c r="B41" s="1">
        <v>6</v>
      </c>
      <c r="C41" s="2">
        <v>0.33333333333333331</v>
      </c>
      <c r="D41" s="2">
        <v>0.83333333333333337</v>
      </c>
      <c r="E41" s="14">
        <v>12</v>
      </c>
      <c r="F41" s="55"/>
      <c r="G41" s="4">
        <f t="shared" si="0"/>
        <v>0.192</v>
      </c>
      <c r="H41" s="59"/>
      <c r="I41" s="45">
        <v>38.4</v>
      </c>
    </row>
    <row r="42" spans="1:9">
      <c r="A42" s="54"/>
      <c r="B42" s="1">
        <v>7</v>
      </c>
      <c r="C42" s="2">
        <v>0.33333333333333331</v>
      </c>
      <c r="D42" s="2">
        <v>0.83333333333333337</v>
      </c>
      <c r="E42" s="14">
        <v>12</v>
      </c>
      <c r="F42" s="55"/>
      <c r="G42" s="4">
        <f t="shared" si="0"/>
        <v>0.192</v>
      </c>
      <c r="H42" s="59"/>
      <c r="I42" s="1">
        <v>38.4</v>
      </c>
    </row>
    <row r="43" spans="1:9">
      <c r="A43" s="54"/>
      <c r="B43" s="1">
        <v>8</v>
      </c>
      <c r="C43" s="2">
        <v>0.33333333333333331</v>
      </c>
      <c r="D43" s="2">
        <v>0.83333333333333337</v>
      </c>
      <c r="E43" s="14">
        <v>12</v>
      </c>
      <c r="F43" s="55"/>
      <c r="G43" s="4">
        <f t="shared" si="0"/>
        <v>0.192</v>
      </c>
      <c r="H43" s="59"/>
      <c r="I43" s="1">
        <v>38.4</v>
      </c>
    </row>
    <row r="44" spans="1:9">
      <c r="A44" s="54"/>
      <c r="B44" s="1">
        <v>9</v>
      </c>
      <c r="C44" s="2">
        <v>0.33333333333333331</v>
      </c>
      <c r="D44" s="2">
        <v>0.83333333333333337</v>
      </c>
      <c r="E44" s="14">
        <v>12</v>
      </c>
      <c r="F44" s="55"/>
      <c r="G44" s="4">
        <f t="shared" si="0"/>
        <v>0.192</v>
      </c>
      <c r="H44" s="59"/>
      <c r="I44" s="1">
        <v>38.4</v>
      </c>
    </row>
    <row r="45" spans="1:9">
      <c r="A45" s="54"/>
      <c r="B45" s="1">
        <v>10</v>
      </c>
      <c r="C45" s="2">
        <v>0.33333333333333331</v>
      </c>
      <c r="D45" s="2">
        <v>0.83333333333333337</v>
      </c>
      <c r="E45" s="14">
        <v>12</v>
      </c>
      <c r="F45" s="55"/>
      <c r="G45" s="4">
        <f t="shared" si="0"/>
        <v>0.192</v>
      </c>
      <c r="H45" s="59"/>
      <c r="I45" s="1">
        <v>38.4</v>
      </c>
    </row>
    <row r="46" spans="1:9">
      <c r="A46" s="54"/>
      <c r="B46" s="1">
        <v>11</v>
      </c>
      <c r="C46" s="2">
        <v>0.33333333333333331</v>
      </c>
      <c r="D46" s="2">
        <v>0.83333333333333337</v>
      </c>
      <c r="E46" s="14">
        <v>12</v>
      </c>
      <c r="F46" s="55"/>
      <c r="G46" s="4">
        <f t="shared" si="0"/>
        <v>0.192</v>
      </c>
      <c r="H46" s="59"/>
      <c r="I46" s="1">
        <v>38.4</v>
      </c>
    </row>
    <row r="47" spans="1:9">
      <c r="A47" s="54"/>
      <c r="B47" s="1">
        <v>12</v>
      </c>
      <c r="C47" s="2">
        <v>0.33333333333333331</v>
      </c>
      <c r="D47" s="2">
        <v>0.83333333333333337</v>
      </c>
      <c r="E47" s="14">
        <v>12</v>
      </c>
      <c r="F47" s="55"/>
      <c r="G47" s="4">
        <f t="shared" si="0"/>
        <v>0.192</v>
      </c>
      <c r="H47" s="59"/>
      <c r="I47" s="1">
        <v>38.4</v>
      </c>
    </row>
    <row r="48" spans="1:9">
      <c r="A48" s="54"/>
      <c r="B48" s="1">
        <v>13</v>
      </c>
      <c r="C48" s="2">
        <v>0.33333333333333331</v>
      </c>
      <c r="D48" s="2">
        <v>0.83333333333333337</v>
      </c>
      <c r="E48" s="14">
        <v>12</v>
      </c>
      <c r="F48" s="55"/>
      <c r="G48" s="4">
        <f t="shared" si="0"/>
        <v>0.192</v>
      </c>
      <c r="H48" s="59"/>
      <c r="I48" s="1">
        <v>38.4</v>
      </c>
    </row>
    <row r="49" spans="1:9">
      <c r="A49" s="54"/>
      <c r="B49" s="1">
        <v>14</v>
      </c>
      <c r="C49" s="2">
        <v>0.33333333333333331</v>
      </c>
      <c r="D49" s="2">
        <v>0.83333333333333337</v>
      </c>
      <c r="E49" s="14">
        <v>12</v>
      </c>
      <c r="F49" s="55"/>
      <c r="G49" s="4">
        <f t="shared" si="0"/>
        <v>0.192</v>
      </c>
      <c r="H49" s="59"/>
      <c r="I49" s="1">
        <v>38.4</v>
      </c>
    </row>
    <row r="50" spans="1:9">
      <c r="A50" s="54"/>
      <c r="B50" s="1">
        <v>15</v>
      </c>
      <c r="C50" s="2">
        <v>0.33333333333333331</v>
      </c>
      <c r="D50" s="2">
        <v>0.83333333333333337</v>
      </c>
      <c r="E50" s="14">
        <v>12</v>
      </c>
      <c r="F50" s="55"/>
      <c r="G50" s="4">
        <f t="shared" si="0"/>
        <v>0.192</v>
      </c>
      <c r="H50" s="59"/>
      <c r="I50" s="1">
        <v>38.4</v>
      </c>
    </row>
    <row r="51" spans="1:9">
      <c r="A51" s="54"/>
      <c r="B51" s="1">
        <v>16</v>
      </c>
      <c r="C51" s="2">
        <v>0.33333333333333331</v>
      </c>
      <c r="D51" s="2">
        <v>0.83333333333333337</v>
      </c>
      <c r="E51" s="14">
        <v>12</v>
      </c>
      <c r="F51" s="55"/>
      <c r="G51" s="4">
        <f t="shared" si="0"/>
        <v>0.192</v>
      </c>
      <c r="H51" s="59"/>
      <c r="I51" s="1">
        <v>38.4</v>
      </c>
    </row>
    <row r="52" spans="1:9">
      <c r="A52" s="54"/>
      <c r="B52" s="1">
        <v>17</v>
      </c>
      <c r="C52" s="2">
        <v>0.33333333333333331</v>
      </c>
      <c r="D52" s="2">
        <v>0.83333333333333337</v>
      </c>
      <c r="E52" s="14">
        <v>12</v>
      </c>
      <c r="F52" s="55"/>
      <c r="G52" s="4">
        <f t="shared" si="0"/>
        <v>0.192</v>
      </c>
      <c r="H52" s="59"/>
      <c r="I52" s="1">
        <v>38.4</v>
      </c>
    </row>
    <row r="53" spans="1:9">
      <c r="A53" s="54"/>
      <c r="B53" s="1">
        <v>18</v>
      </c>
      <c r="C53" s="2">
        <v>0.33333333333333331</v>
      </c>
      <c r="D53" s="2">
        <v>0.83333333333333337</v>
      </c>
      <c r="E53" s="14">
        <v>12</v>
      </c>
      <c r="F53" s="55"/>
      <c r="G53" s="4">
        <f t="shared" si="0"/>
        <v>0.192</v>
      </c>
      <c r="H53" s="59"/>
      <c r="I53" s="42">
        <v>38.4</v>
      </c>
    </row>
    <row r="54" spans="1:9">
      <c r="A54" s="54"/>
      <c r="B54" s="1">
        <v>19</v>
      </c>
      <c r="C54" s="2">
        <v>0.33333333333333331</v>
      </c>
      <c r="D54" s="2">
        <v>0.83333333333333337</v>
      </c>
      <c r="E54" s="14">
        <v>12</v>
      </c>
      <c r="F54" s="55"/>
      <c r="G54" s="4">
        <f t="shared" si="0"/>
        <v>0.192</v>
      </c>
      <c r="H54" s="59"/>
      <c r="I54" s="42">
        <v>38.4</v>
      </c>
    </row>
    <row r="55" spans="1:9">
      <c r="A55" s="54"/>
      <c r="B55" s="1">
        <v>20</v>
      </c>
      <c r="C55" s="2">
        <v>0.33333333333333331</v>
      </c>
      <c r="D55" s="2">
        <v>0.83333333333333337</v>
      </c>
      <c r="E55" s="14">
        <v>12</v>
      </c>
      <c r="F55" s="55"/>
      <c r="G55" s="4">
        <f t="shared" si="0"/>
        <v>0.22800000000000001</v>
      </c>
      <c r="H55" s="59"/>
      <c r="I55" s="1">
        <v>45.6</v>
      </c>
    </row>
    <row r="56" spans="1:9">
      <c r="A56" s="54"/>
      <c r="B56" s="1">
        <v>21</v>
      </c>
      <c r="C56" s="2">
        <v>0.33333333333333331</v>
      </c>
      <c r="D56" s="2">
        <v>0.83333333333333337</v>
      </c>
      <c r="E56" s="14">
        <v>12</v>
      </c>
      <c r="F56" s="55"/>
      <c r="G56" s="4">
        <f t="shared" si="0"/>
        <v>0.24239999999999998</v>
      </c>
      <c r="H56" s="59"/>
      <c r="I56" s="1">
        <v>48.48</v>
      </c>
    </row>
    <row r="57" spans="1:9">
      <c r="A57" s="54"/>
      <c r="B57" s="1">
        <v>22</v>
      </c>
      <c r="C57" s="2">
        <v>0.33333333333333331</v>
      </c>
      <c r="D57" s="2">
        <v>0.83333333333333337</v>
      </c>
      <c r="E57" s="14">
        <v>12</v>
      </c>
      <c r="F57" s="55"/>
      <c r="G57" s="4">
        <f t="shared" si="0"/>
        <v>0.25600000000000001</v>
      </c>
      <c r="H57" s="59"/>
      <c r="I57" s="1">
        <v>51.2</v>
      </c>
    </row>
    <row r="58" spans="1:9">
      <c r="A58" s="54"/>
      <c r="B58" s="1">
        <v>23</v>
      </c>
      <c r="C58" s="2">
        <v>0.33333333333333331</v>
      </c>
      <c r="D58" s="2">
        <v>0.83333333333333337</v>
      </c>
      <c r="E58" s="1">
        <v>12</v>
      </c>
      <c r="F58" s="55"/>
      <c r="G58" s="4">
        <f t="shared" si="0"/>
        <v>0.22159999999999999</v>
      </c>
      <c r="H58" s="59"/>
      <c r="I58" s="1">
        <v>44.32</v>
      </c>
    </row>
    <row r="59" spans="1:9">
      <c r="A59" s="54"/>
      <c r="B59" s="1">
        <v>24</v>
      </c>
      <c r="C59" s="2">
        <v>0.33333333333333331</v>
      </c>
      <c r="D59" s="2">
        <v>0.83333333333333337</v>
      </c>
      <c r="E59" s="1">
        <v>12</v>
      </c>
      <c r="F59" s="55"/>
      <c r="G59" s="4">
        <f t="shared" si="0"/>
        <v>0.22</v>
      </c>
      <c r="H59" s="59"/>
      <c r="I59" s="45">
        <v>44</v>
      </c>
    </row>
    <row r="60" spans="1:9">
      <c r="A60" s="54"/>
      <c r="B60" s="1">
        <v>25</v>
      </c>
      <c r="C60" s="2">
        <v>0.33333333333333331</v>
      </c>
      <c r="D60" s="2">
        <v>0.83333333333333337</v>
      </c>
      <c r="E60" s="1">
        <v>12</v>
      </c>
      <c r="F60" s="55"/>
      <c r="G60" s="4">
        <f t="shared" si="0"/>
        <v>0</v>
      </c>
      <c r="H60" s="59"/>
      <c r="I60" s="15">
        <v>0</v>
      </c>
    </row>
    <row r="61" spans="1:9">
      <c r="A61" s="54"/>
      <c r="B61" s="1">
        <v>26</v>
      </c>
      <c r="C61" s="2">
        <v>0.33333333333333331</v>
      </c>
      <c r="D61" s="2">
        <v>0.83333333333333337</v>
      </c>
      <c r="E61" s="1">
        <v>12</v>
      </c>
      <c r="F61" s="55"/>
      <c r="G61" s="4">
        <f t="shared" si="0"/>
        <v>0.1736</v>
      </c>
      <c r="H61" s="59"/>
      <c r="I61" s="45">
        <v>34.72</v>
      </c>
    </row>
    <row r="62" spans="1:9">
      <c r="A62" s="54"/>
      <c r="B62" s="1">
        <v>27</v>
      </c>
      <c r="C62" s="2">
        <v>0.33333333333333331</v>
      </c>
      <c r="D62" s="2">
        <v>0.83333333333333337</v>
      </c>
      <c r="E62" s="1">
        <v>12</v>
      </c>
      <c r="F62" s="55"/>
      <c r="G62" s="4">
        <f t="shared" si="0"/>
        <v>0.1736</v>
      </c>
      <c r="H62" s="59"/>
      <c r="I62" s="1">
        <v>34.72</v>
      </c>
    </row>
    <row r="63" spans="1:9">
      <c r="A63" s="54"/>
      <c r="B63" s="1">
        <v>28</v>
      </c>
      <c r="C63" s="2">
        <v>0.33333333333333331</v>
      </c>
      <c r="D63" s="2">
        <v>0.83333333333333337</v>
      </c>
      <c r="E63" s="1">
        <v>12</v>
      </c>
      <c r="F63" s="55"/>
      <c r="G63" s="4">
        <f t="shared" si="0"/>
        <v>0.192</v>
      </c>
      <c r="H63" s="59"/>
      <c r="I63" s="1">
        <v>38.4</v>
      </c>
    </row>
    <row r="64" spans="1:9">
      <c r="A64" s="54"/>
      <c r="B64" s="1">
        <v>29</v>
      </c>
      <c r="C64" s="2">
        <v>0.33333333333333331</v>
      </c>
      <c r="D64" s="2">
        <v>0.83333333333333337</v>
      </c>
      <c r="E64" s="1">
        <v>12</v>
      </c>
      <c r="F64" s="55"/>
      <c r="G64" s="4">
        <f t="shared" si="0"/>
        <v>0.16800000000000001</v>
      </c>
      <c r="H64" s="59"/>
      <c r="I64" s="1">
        <v>33.6</v>
      </c>
    </row>
    <row r="65" spans="1:9">
      <c r="A65" s="54"/>
      <c r="B65" s="1">
        <v>30</v>
      </c>
      <c r="C65" s="2">
        <v>0.33333333333333331</v>
      </c>
      <c r="D65" s="2">
        <v>0.83333333333333337</v>
      </c>
      <c r="E65" s="1">
        <v>12</v>
      </c>
      <c r="F65" s="55"/>
      <c r="G65" s="4">
        <f t="shared" si="0"/>
        <v>0.192</v>
      </c>
      <c r="H65" s="59"/>
      <c r="I65" s="1">
        <v>38.4</v>
      </c>
    </row>
    <row r="66" spans="1:9" hidden="1">
      <c r="A66" s="54" t="s">
        <v>20</v>
      </c>
      <c r="B66" s="1">
        <v>1</v>
      </c>
      <c r="C66" s="2"/>
      <c r="D66" s="2"/>
      <c r="E66" s="1"/>
      <c r="F66" s="54" t="s">
        <v>21</v>
      </c>
      <c r="G66" s="4">
        <f>+I66/40</f>
        <v>0</v>
      </c>
      <c r="H66" s="59" t="s">
        <v>22</v>
      </c>
      <c r="I66" s="1"/>
    </row>
    <row r="67" spans="1:9" hidden="1">
      <c r="A67" s="54"/>
      <c r="B67" s="1">
        <v>2</v>
      </c>
      <c r="C67" s="2"/>
      <c r="D67" s="2"/>
      <c r="E67" s="1"/>
      <c r="F67" s="55"/>
      <c r="G67" s="4">
        <f t="shared" ref="G67:G95" si="1">+I67/40</f>
        <v>0</v>
      </c>
      <c r="H67" s="59"/>
      <c r="I67" s="1"/>
    </row>
    <row r="68" spans="1:9" hidden="1">
      <c r="A68" s="54"/>
      <c r="B68" s="1">
        <v>3</v>
      </c>
      <c r="C68" s="2"/>
      <c r="D68" s="2"/>
      <c r="E68" s="1"/>
      <c r="F68" s="55"/>
      <c r="G68" s="4">
        <f t="shared" si="1"/>
        <v>0</v>
      </c>
      <c r="H68" s="59"/>
      <c r="I68" s="1"/>
    </row>
    <row r="69" spans="1:9" hidden="1">
      <c r="A69" s="54"/>
      <c r="B69" s="1">
        <v>4</v>
      </c>
      <c r="C69" s="2"/>
      <c r="D69" s="2"/>
      <c r="E69" s="1"/>
      <c r="F69" s="55"/>
      <c r="G69" s="4">
        <f t="shared" si="1"/>
        <v>0</v>
      </c>
      <c r="H69" s="59"/>
      <c r="I69" s="1"/>
    </row>
    <row r="70" spans="1:9" hidden="1">
      <c r="A70" s="54"/>
      <c r="B70" s="1">
        <v>5</v>
      </c>
      <c r="C70" s="2"/>
      <c r="D70" s="2"/>
      <c r="E70" s="1"/>
      <c r="F70" s="55"/>
      <c r="G70" s="4">
        <f t="shared" si="1"/>
        <v>0</v>
      </c>
      <c r="H70" s="59"/>
      <c r="I70" s="1"/>
    </row>
    <row r="71" spans="1:9" hidden="1">
      <c r="A71" s="54"/>
      <c r="B71" s="1">
        <v>6</v>
      </c>
      <c r="C71" s="2"/>
      <c r="D71" s="2"/>
      <c r="E71" s="1"/>
      <c r="F71" s="55"/>
      <c r="G71" s="4">
        <f t="shared" si="1"/>
        <v>0</v>
      </c>
      <c r="H71" s="59"/>
      <c r="I71" s="1"/>
    </row>
    <row r="72" spans="1:9" hidden="1">
      <c r="A72" s="54"/>
      <c r="B72" s="1">
        <v>7</v>
      </c>
      <c r="C72" s="2"/>
      <c r="D72" s="2"/>
      <c r="E72" s="1"/>
      <c r="F72" s="55"/>
      <c r="G72" s="4">
        <f t="shared" si="1"/>
        <v>0</v>
      </c>
      <c r="H72" s="59"/>
      <c r="I72" s="1"/>
    </row>
    <row r="73" spans="1:9" hidden="1">
      <c r="A73" s="54"/>
      <c r="B73" s="1">
        <v>8</v>
      </c>
      <c r="C73" s="2"/>
      <c r="D73" s="2"/>
      <c r="E73" s="1"/>
      <c r="F73" s="55"/>
      <c r="G73" s="4">
        <f t="shared" si="1"/>
        <v>0</v>
      </c>
      <c r="H73" s="59"/>
      <c r="I73" s="1"/>
    </row>
    <row r="74" spans="1:9" hidden="1">
      <c r="A74" s="54"/>
      <c r="B74" s="1">
        <v>9</v>
      </c>
      <c r="C74" s="2"/>
      <c r="D74" s="2"/>
      <c r="E74" s="1"/>
      <c r="F74" s="55"/>
      <c r="G74" s="4">
        <f t="shared" si="1"/>
        <v>0</v>
      </c>
      <c r="H74" s="59"/>
      <c r="I74" s="1"/>
    </row>
    <row r="75" spans="1:9" hidden="1">
      <c r="A75" s="54"/>
      <c r="B75" s="1">
        <v>10</v>
      </c>
      <c r="C75" s="2"/>
      <c r="D75" s="2"/>
      <c r="E75" s="1"/>
      <c r="F75" s="55"/>
      <c r="G75" s="4">
        <f t="shared" si="1"/>
        <v>0</v>
      </c>
      <c r="H75" s="59"/>
      <c r="I75" s="1"/>
    </row>
    <row r="76" spans="1:9" hidden="1">
      <c r="A76" s="54"/>
      <c r="B76" s="1">
        <v>11</v>
      </c>
      <c r="C76" s="2"/>
      <c r="D76" s="2"/>
      <c r="E76" s="1"/>
      <c r="F76" s="55"/>
      <c r="G76" s="4">
        <f t="shared" si="1"/>
        <v>0</v>
      </c>
      <c r="H76" s="59"/>
      <c r="I76" s="1"/>
    </row>
    <row r="77" spans="1:9" hidden="1">
      <c r="A77" s="54"/>
      <c r="B77" s="1">
        <v>12</v>
      </c>
      <c r="C77" s="2"/>
      <c r="D77" s="2"/>
      <c r="E77" s="1"/>
      <c r="F77" s="55"/>
      <c r="G77" s="4">
        <f t="shared" si="1"/>
        <v>0</v>
      </c>
      <c r="H77" s="59"/>
      <c r="I77" s="1"/>
    </row>
    <row r="78" spans="1:9" hidden="1">
      <c r="A78" s="54"/>
      <c r="B78" s="1">
        <v>13</v>
      </c>
      <c r="C78" s="2"/>
      <c r="D78" s="2"/>
      <c r="E78" s="1"/>
      <c r="F78" s="55"/>
      <c r="G78" s="4">
        <f t="shared" si="1"/>
        <v>0</v>
      </c>
      <c r="H78" s="59"/>
      <c r="I78" s="1"/>
    </row>
    <row r="79" spans="1:9" hidden="1">
      <c r="A79" s="54"/>
      <c r="B79" s="1">
        <v>14</v>
      </c>
      <c r="C79" s="2"/>
      <c r="D79" s="2"/>
      <c r="E79" s="1"/>
      <c r="F79" s="55"/>
      <c r="G79" s="4">
        <f t="shared" si="1"/>
        <v>0</v>
      </c>
      <c r="H79" s="59"/>
      <c r="I79" s="1"/>
    </row>
    <row r="80" spans="1:9" hidden="1">
      <c r="A80" s="54"/>
      <c r="B80" s="1">
        <v>15</v>
      </c>
      <c r="C80" s="2"/>
      <c r="D80" s="2"/>
      <c r="E80" s="1"/>
      <c r="F80" s="55"/>
      <c r="G80" s="4">
        <f t="shared" si="1"/>
        <v>0</v>
      </c>
      <c r="H80" s="59"/>
      <c r="I80" s="1"/>
    </row>
    <row r="81" spans="1:9" hidden="1">
      <c r="A81" s="54"/>
      <c r="B81" s="1">
        <v>16</v>
      </c>
      <c r="C81" s="2"/>
      <c r="D81" s="2"/>
      <c r="E81" s="1"/>
      <c r="F81" s="55"/>
      <c r="G81" s="4">
        <f t="shared" si="1"/>
        <v>0</v>
      </c>
      <c r="H81" s="59"/>
      <c r="I81" s="1"/>
    </row>
    <row r="82" spans="1:9" hidden="1">
      <c r="A82" s="54"/>
      <c r="B82" s="1">
        <v>17</v>
      </c>
      <c r="C82" s="2"/>
      <c r="D82" s="2"/>
      <c r="E82" s="1"/>
      <c r="F82" s="55"/>
      <c r="G82" s="4">
        <f t="shared" si="1"/>
        <v>0</v>
      </c>
      <c r="H82" s="59"/>
      <c r="I82" s="1"/>
    </row>
    <row r="83" spans="1:9" hidden="1">
      <c r="A83" s="54"/>
      <c r="B83" s="1">
        <v>18</v>
      </c>
      <c r="C83" s="2"/>
      <c r="D83" s="2"/>
      <c r="E83" s="1"/>
      <c r="F83" s="55"/>
      <c r="G83" s="4">
        <f t="shared" si="1"/>
        <v>0</v>
      </c>
      <c r="H83" s="59"/>
      <c r="I83" s="1"/>
    </row>
    <row r="84" spans="1:9" hidden="1">
      <c r="A84" s="54"/>
      <c r="B84" s="1">
        <v>19</v>
      </c>
      <c r="C84" s="2"/>
      <c r="D84" s="2"/>
      <c r="E84" s="1"/>
      <c r="F84" s="55"/>
      <c r="G84" s="4">
        <f t="shared" si="1"/>
        <v>0</v>
      </c>
      <c r="H84" s="59"/>
      <c r="I84" s="1"/>
    </row>
    <row r="85" spans="1:9" hidden="1">
      <c r="A85" s="54"/>
      <c r="B85" s="1">
        <v>20</v>
      </c>
      <c r="C85" s="2"/>
      <c r="D85" s="2"/>
      <c r="E85" s="1"/>
      <c r="F85" s="55"/>
      <c r="G85" s="4">
        <f t="shared" si="1"/>
        <v>0</v>
      </c>
      <c r="H85" s="59"/>
      <c r="I85" s="1"/>
    </row>
    <row r="86" spans="1:9" hidden="1">
      <c r="A86" s="54"/>
      <c r="B86" s="1">
        <v>21</v>
      </c>
      <c r="C86" s="2"/>
      <c r="D86" s="2"/>
      <c r="E86" s="1"/>
      <c r="F86" s="55"/>
      <c r="G86" s="4">
        <f t="shared" si="1"/>
        <v>0</v>
      </c>
      <c r="H86" s="59"/>
      <c r="I86" s="1"/>
    </row>
    <row r="87" spans="1:9" hidden="1">
      <c r="A87" s="54"/>
      <c r="B87" s="1">
        <v>22</v>
      </c>
      <c r="C87" s="2"/>
      <c r="D87" s="2"/>
      <c r="E87" s="1"/>
      <c r="F87" s="55"/>
      <c r="G87" s="4">
        <f t="shared" si="1"/>
        <v>0</v>
      </c>
      <c r="H87" s="59"/>
      <c r="I87" s="1"/>
    </row>
    <row r="88" spans="1:9" hidden="1">
      <c r="A88" s="54"/>
      <c r="B88" s="1">
        <v>23</v>
      </c>
      <c r="C88" s="2"/>
      <c r="D88" s="2"/>
      <c r="E88" s="1"/>
      <c r="F88" s="55"/>
      <c r="G88" s="4">
        <f t="shared" si="1"/>
        <v>0</v>
      </c>
      <c r="H88" s="59"/>
      <c r="I88" s="1"/>
    </row>
    <row r="89" spans="1:9" hidden="1">
      <c r="A89" s="54"/>
      <c r="B89" s="1">
        <v>24</v>
      </c>
      <c r="C89" s="2"/>
      <c r="D89" s="2"/>
      <c r="E89" s="1"/>
      <c r="F89" s="55"/>
      <c r="G89" s="4">
        <f t="shared" si="1"/>
        <v>0</v>
      </c>
      <c r="H89" s="59"/>
      <c r="I89" s="1"/>
    </row>
    <row r="90" spans="1:9" hidden="1">
      <c r="A90" s="54"/>
      <c r="B90" s="1">
        <v>25</v>
      </c>
      <c r="C90" s="2"/>
      <c r="D90" s="2"/>
      <c r="E90" s="1"/>
      <c r="F90" s="55"/>
      <c r="G90" s="4">
        <f t="shared" si="1"/>
        <v>0</v>
      </c>
      <c r="H90" s="59"/>
      <c r="I90" s="1"/>
    </row>
    <row r="91" spans="1:9" hidden="1">
      <c r="A91" s="54"/>
      <c r="B91" s="1">
        <v>26</v>
      </c>
      <c r="C91" s="2"/>
      <c r="D91" s="2"/>
      <c r="E91" s="1"/>
      <c r="F91" s="55"/>
      <c r="G91" s="4">
        <f t="shared" si="1"/>
        <v>0</v>
      </c>
      <c r="H91" s="59"/>
      <c r="I91" s="1"/>
    </row>
    <row r="92" spans="1:9" hidden="1">
      <c r="A92" s="54"/>
      <c r="B92" s="1">
        <v>27</v>
      </c>
      <c r="C92" s="2"/>
      <c r="D92" s="2"/>
      <c r="E92" s="1"/>
      <c r="F92" s="55"/>
      <c r="G92" s="4">
        <f t="shared" si="1"/>
        <v>0</v>
      </c>
      <c r="H92" s="59"/>
      <c r="I92" s="1"/>
    </row>
    <row r="93" spans="1:9" hidden="1">
      <c r="A93" s="54"/>
      <c r="B93" s="1">
        <v>28</v>
      </c>
      <c r="C93" s="2"/>
      <c r="D93" s="2"/>
      <c r="E93" s="1"/>
      <c r="F93" s="55"/>
      <c r="G93" s="4">
        <f t="shared" si="1"/>
        <v>0</v>
      </c>
      <c r="H93" s="59"/>
      <c r="I93" s="1"/>
    </row>
    <row r="94" spans="1:9" hidden="1">
      <c r="A94" s="54"/>
      <c r="B94" s="1">
        <v>29</v>
      </c>
      <c r="C94" s="2"/>
      <c r="D94" s="2"/>
      <c r="E94" s="1"/>
      <c r="F94" s="55"/>
      <c r="G94" s="4">
        <f t="shared" si="1"/>
        <v>0</v>
      </c>
      <c r="H94" s="59"/>
      <c r="I94" s="1"/>
    </row>
    <row r="95" spans="1:9" hidden="1">
      <c r="A95" s="54"/>
      <c r="B95" s="1">
        <v>30</v>
      </c>
      <c r="C95" s="2"/>
      <c r="D95" s="2"/>
      <c r="E95" s="1"/>
      <c r="F95" s="55"/>
      <c r="G95" s="4">
        <f t="shared" si="1"/>
        <v>0</v>
      </c>
      <c r="H95" s="59"/>
      <c r="I95" s="1"/>
    </row>
    <row r="96" spans="1:9">
      <c r="A96" s="54" t="s">
        <v>23</v>
      </c>
      <c r="B96" s="1">
        <v>1</v>
      </c>
      <c r="C96" s="2">
        <v>0.33333333333333331</v>
      </c>
      <c r="D96" s="2">
        <v>0.83333333333333337</v>
      </c>
      <c r="E96" s="14">
        <v>12</v>
      </c>
      <c r="F96" s="54" t="s">
        <v>24</v>
      </c>
      <c r="G96" s="4">
        <f>+I96/160</f>
        <v>0.953125</v>
      </c>
      <c r="H96" s="59" t="s">
        <v>25</v>
      </c>
      <c r="I96" s="1">
        <v>152.5</v>
      </c>
    </row>
    <row r="97" spans="1:9">
      <c r="A97" s="54"/>
      <c r="B97" s="1">
        <v>2</v>
      </c>
      <c r="C97" s="2">
        <v>0.33333333333333331</v>
      </c>
      <c r="D97" s="2">
        <v>0.83333333333333337</v>
      </c>
      <c r="E97" s="14">
        <v>12</v>
      </c>
      <c r="F97" s="55"/>
      <c r="G97" s="4">
        <f t="shared" ref="G97:G125" si="2">+I97/160</f>
        <v>0.95874999999999999</v>
      </c>
      <c r="H97" s="59"/>
      <c r="I97" s="1">
        <v>153.4</v>
      </c>
    </row>
    <row r="98" spans="1:9">
      <c r="A98" s="54"/>
      <c r="B98" s="1">
        <v>3</v>
      </c>
      <c r="C98" s="2">
        <v>0.33333333333333331</v>
      </c>
      <c r="D98" s="2">
        <v>0.83333333333333337</v>
      </c>
      <c r="E98" s="14">
        <v>12</v>
      </c>
      <c r="F98" s="55"/>
      <c r="G98" s="4">
        <f t="shared" si="2"/>
        <v>0</v>
      </c>
      <c r="H98" s="59"/>
      <c r="I98" s="13">
        <v>0</v>
      </c>
    </row>
    <row r="99" spans="1:9">
      <c r="A99" s="54"/>
      <c r="B99" s="1">
        <v>4</v>
      </c>
      <c r="C99" s="2">
        <v>0.33333333333333331</v>
      </c>
      <c r="D99" s="2">
        <v>0.83333333333333337</v>
      </c>
      <c r="E99" s="14">
        <v>12</v>
      </c>
      <c r="F99" s="55"/>
      <c r="G99" s="4">
        <f t="shared" si="2"/>
        <v>0</v>
      </c>
      <c r="H99" s="59"/>
      <c r="I99" s="13">
        <v>0</v>
      </c>
    </row>
    <row r="100" spans="1:9">
      <c r="A100" s="54"/>
      <c r="B100" s="1">
        <v>5</v>
      </c>
      <c r="C100" s="2">
        <v>0.33333333333333331</v>
      </c>
      <c r="D100" s="2">
        <v>0.83333333333333337</v>
      </c>
      <c r="E100" s="14">
        <v>12</v>
      </c>
      <c r="F100" s="55"/>
      <c r="G100" s="4">
        <f t="shared" si="2"/>
        <v>0</v>
      </c>
      <c r="H100" s="59"/>
      <c r="I100" s="13">
        <v>0</v>
      </c>
    </row>
    <row r="101" spans="1:9">
      <c r="A101" s="54"/>
      <c r="B101" s="1">
        <v>6</v>
      </c>
      <c r="C101" s="2">
        <v>0.33333333333333331</v>
      </c>
      <c r="D101" s="2">
        <v>0.83333333333333337</v>
      </c>
      <c r="E101" s="14">
        <v>12</v>
      </c>
      <c r="F101" s="55"/>
      <c r="G101" s="4">
        <f t="shared" si="2"/>
        <v>0.79562500000000003</v>
      </c>
      <c r="H101" s="59"/>
      <c r="I101" s="42">
        <v>127.3</v>
      </c>
    </row>
    <row r="102" spans="1:9">
      <c r="A102" s="54"/>
      <c r="B102" s="1">
        <v>7</v>
      </c>
      <c r="C102" s="2">
        <v>0.33333333333333331</v>
      </c>
      <c r="D102" s="2">
        <v>0.83333333333333337</v>
      </c>
      <c r="E102" s="14">
        <v>12</v>
      </c>
      <c r="F102" s="55"/>
      <c r="G102" s="4">
        <f t="shared" si="2"/>
        <v>0.94812499999999988</v>
      </c>
      <c r="H102" s="59"/>
      <c r="I102" s="1">
        <v>151.69999999999999</v>
      </c>
    </row>
    <row r="103" spans="1:9">
      <c r="A103" s="54"/>
      <c r="B103" s="1">
        <v>8</v>
      </c>
      <c r="C103" s="2">
        <v>0.33333333333333331</v>
      </c>
      <c r="D103" s="2">
        <v>0.83333333333333337</v>
      </c>
      <c r="E103" s="14">
        <v>12</v>
      </c>
      <c r="F103" s="55"/>
      <c r="G103" s="4">
        <f t="shared" si="2"/>
        <v>0.94062500000000004</v>
      </c>
      <c r="H103" s="59"/>
      <c r="I103" s="1">
        <v>150.5</v>
      </c>
    </row>
    <row r="104" spans="1:9">
      <c r="A104" s="54"/>
      <c r="B104" s="1">
        <v>9</v>
      </c>
      <c r="C104" s="2">
        <v>0.33333333333333331</v>
      </c>
      <c r="D104" s="2">
        <v>0.83333333333333337</v>
      </c>
      <c r="E104" s="14">
        <v>12</v>
      </c>
      <c r="F104" s="55"/>
      <c r="G104" s="4">
        <f t="shared" si="2"/>
        <v>0.94374999999999998</v>
      </c>
      <c r="H104" s="59"/>
      <c r="I104" s="1">
        <v>151</v>
      </c>
    </row>
    <row r="105" spans="1:9">
      <c r="A105" s="54"/>
      <c r="B105" s="1">
        <v>10</v>
      </c>
      <c r="C105" s="2">
        <v>0.33333333333333331</v>
      </c>
      <c r="D105" s="2">
        <v>0.83333333333333337</v>
      </c>
      <c r="E105" s="14">
        <v>12</v>
      </c>
      <c r="F105" s="55"/>
      <c r="G105" s="4">
        <f t="shared" si="2"/>
        <v>0.97</v>
      </c>
      <c r="H105" s="59"/>
      <c r="I105" s="1">
        <v>155.19999999999999</v>
      </c>
    </row>
    <row r="106" spans="1:9">
      <c r="A106" s="54"/>
      <c r="B106" s="1">
        <v>11</v>
      </c>
      <c r="C106" s="2">
        <v>0.33333333333333331</v>
      </c>
      <c r="D106" s="2">
        <v>0.83333333333333337</v>
      </c>
      <c r="E106" s="14">
        <v>12</v>
      </c>
      <c r="F106" s="55"/>
      <c r="G106" s="4">
        <f t="shared" si="2"/>
        <v>0.95500000000000007</v>
      </c>
      <c r="H106" s="59"/>
      <c r="I106" s="1">
        <v>152.80000000000001</v>
      </c>
    </row>
    <row r="107" spans="1:9">
      <c r="A107" s="54"/>
      <c r="B107" s="1">
        <v>12</v>
      </c>
      <c r="C107" s="2">
        <v>0.33333333333333331</v>
      </c>
      <c r="D107" s="2">
        <v>0.83333333333333337</v>
      </c>
      <c r="E107" s="14">
        <v>12</v>
      </c>
      <c r="F107" s="55"/>
      <c r="G107" s="4">
        <f t="shared" si="2"/>
        <v>0.89</v>
      </c>
      <c r="H107" s="59"/>
      <c r="I107" s="45">
        <v>142.4</v>
      </c>
    </row>
    <row r="108" spans="1:9">
      <c r="A108" s="54"/>
      <c r="B108" s="1">
        <v>13</v>
      </c>
      <c r="C108" s="2">
        <v>0.33333333333333331</v>
      </c>
      <c r="D108" s="2">
        <v>0.83333333333333337</v>
      </c>
      <c r="E108" s="14">
        <v>12</v>
      </c>
      <c r="F108" s="55"/>
      <c r="G108" s="4">
        <f t="shared" si="2"/>
        <v>0.95625000000000004</v>
      </c>
      <c r="H108" s="59"/>
      <c r="I108" s="1">
        <v>153</v>
      </c>
    </row>
    <row r="109" spans="1:9">
      <c r="A109" s="54"/>
      <c r="B109" s="1">
        <v>14</v>
      </c>
      <c r="C109" s="2">
        <v>0.33333333333333331</v>
      </c>
      <c r="D109" s="2">
        <v>0.83333333333333337</v>
      </c>
      <c r="E109" s="14">
        <v>12</v>
      </c>
      <c r="F109" s="55"/>
      <c r="G109" s="4">
        <f t="shared" si="2"/>
        <v>0.94687500000000002</v>
      </c>
      <c r="H109" s="59"/>
      <c r="I109" s="1">
        <v>151.5</v>
      </c>
    </row>
    <row r="110" spans="1:9">
      <c r="A110" s="54"/>
      <c r="B110" s="1">
        <v>15</v>
      </c>
      <c r="C110" s="2">
        <v>0.33333333333333331</v>
      </c>
      <c r="D110" s="2">
        <v>0.83333333333333337</v>
      </c>
      <c r="E110" s="14">
        <v>12</v>
      </c>
      <c r="F110" s="55"/>
      <c r="G110" s="4">
        <f t="shared" si="2"/>
        <v>0.88500000000000001</v>
      </c>
      <c r="H110" s="59"/>
      <c r="I110" s="1">
        <v>141.6</v>
      </c>
    </row>
    <row r="111" spans="1:9">
      <c r="A111" s="54"/>
      <c r="B111" s="1">
        <v>16</v>
      </c>
      <c r="C111" s="2">
        <v>0.33333333333333331</v>
      </c>
      <c r="D111" s="2">
        <v>0.83333333333333337</v>
      </c>
      <c r="E111" s="14">
        <v>12</v>
      </c>
      <c r="F111" s="55"/>
      <c r="G111" s="4">
        <f t="shared" si="2"/>
        <v>0.94187499999999991</v>
      </c>
      <c r="H111" s="59"/>
      <c r="I111" s="1">
        <v>150.69999999999999</v>
      </c>
    </row>
    <row r="112" spans="1:9">
      <c r="A112" s="54"/>
      <c r="B112" s="1">
        <v>17</v>
      </c>
      <c r="C112" s="2">
        <v>0.33333333333333331</v>
      </c>
      <c r="D112" s="2">
        <v>0.83333333333333337</v>
      </c>
      <c r="E112" s="14">
        <v>12</v>
      </c>
      <c r="F112" s="55"/>
      <c r="G112" s="4">
        <f t="shared" si="2"/>
        <v>0.95749999999999991</v>
      </c>
      <c r="H112" s="59"/>
      <c r="I112" s="1">
        <v>153.19999999999999</v>
      </c>
    </row>
    <row r="113" spans="1:9">
      <c r="A113" s="54"/>
      <c r="B113" s="1">
        <v>18</v>
      </c>
      <c r="C113" s="2">
        <v>0.33333333333333331</v>
      </c>
      <c r="D113" s="2">
        <v>0.83333333333333337</v>
      </c>
      <c r="E113" s="14">
        <v>12</v>
      </c>
      <c r="F113" s="55"/>
      <c r="G113" s="4">
        <f t="shared" si="2"/>
        <v>0.94187499999999991</v>
      </c>
      <c r="H113" s="59"/>
      <c r="I113" s="42">
        <v>150.69999999999999</v>
      </c>
    </row>
    <row r="114" spans="1:9">
      <c r="A114" s="54"/>
      <c r="B114" s="1">
        <v>19</v>
      </c>
      <c r="C114" s="2">
        <v>0.33333333333333331</v>
      </c>
      <c r="D114" s="2">
        <v>0.83333333333333337</v>
      </c>
      <c r="E114" s="14">
        <v>12</v>
      </c>
      <c r="F114" s="55"/>
      <c r="G114" s="4">
        <f t="shared" si="2"/>
        <v>0.89499999999999991</v>
      </c>
      <c r="H114" s="59"/>
      <c r="I114" s="42">
        <v>143.19999999999999</v>
      </c>
    </row>
    <row r="115" spans="1:9">
      <c r="A115" s="54"/>
      <c r="B115" s="1">
        <v>20</v>
      </c>
      <c r="C115" s="2">
        <v>0.33333333333333331</v>
      </c>
      <c r="D115" s="2">
        <v>0.83333333333333337</v>
      </c>
      <c r="E115" s="14">
        <v>12</v>
      </c>
      <c r="F115" s="55"/>
      <c r="G115" s="4">
        <f t="shared" si="2"/>
        <v>1.066875</v>
      </c>
      <c r="H115" s="59"/>
      <c r="I115" s="1">
        <v>170.7</v>
      </c>
    </row>
    <row r="116" spans="1:9">
      <c r="A116" s="54"/>
      <c r="B116" s="1">
        <v>21</v>
      </c>
      <c r="C116" s="2">
        <v>0.33333333333333331</v>
      </c>
      <c r="D116" s="2">
        <v>0.83333333333333337</v>
      </c>
      <c r="E116" s="14">
        <v>12</v>
      </c>
      <c r="F116" s="55"/>
      <c r="G116" s="4">
        <f t="shared" si="2"/>
        <v>1.0393750000000002</v>
      </c>
      <c r="H116" s="59"/>
      <c r="I116" s="1">
        <v>166.3</v>
      </c>
    </row>
    <row r="117" spans="1:9">
      <c r="A117" s="54"/>
      <c r="B117" s="1">
        <v>22</v>
      </c>
      <c r="C117" s="2">
        <v>0.33333333333333331</v>
      </c>
      <c r="D117" s="2">
        <v>0.83333333333333337</v>
      </c>
      <c r="E117" s="14">
        <v>12</v>
      </c>
      <c r="F117" s="55"/>
      <c r="G117" s="4">
        <f t="shared" si="2"/>
        <v>1.02125</v>
      </c>
      <c r="H117" s="59"/>
      <c r="I117" s="1">
        <v>163.4</v>
      </c>
    </row>
    <row r="118" spans="1:9">
      <c r="A118" s="54"/>
      <c r="B118" s="1">
        <v>23</v>
      </c>
      <c r="C118" s="2">
        <v>0.33333333333333331</v>
      </c>
      <c r="D118" s="2">
        <v>0.83333333333333337</v>
      </c>
      <c r="E118" s="1">
        <v>12</v>
      </c>
      <c r="F118" s="55"/>
      <c r="G118" s="4">
        <f t="shared" si="2"/>
        <v>1.0518750000000001</v>
      </c>
      <c r="H118" s="59"/>
      <c r="I118" s="1">
        <v>168.3</v>
      </c>
    </row>
    <row r="119" spans="1:9">
      <c r="A119" s="54"/>
      <c r="B119" s="1">
        <v>24</v>
      </c>
      <c r="C119" s="2">
        <v>0.33333333333333331</v>
      </c>
      <c r="D119" s="2">
        <v>0.83333333333333337</v>
      </c>
      <c r="E119" s="1">
        <v>12</v>
      </c>
      <c r="F119" s="55"/>
      <c r="G119" s="4">
        <f t="shared" si="2"/>
        <v>1.0506249999999999</v>
      </c>
      <c r="H119" s="59"/>
      <c r="I119" s="45">
        <v>168.1</v>
      </c>
    </row>
    <row r="120" spans="1:9">
      <c r="A120" s="54"/>
      <c r="B120" s="1">
        <v>25</v>
      </c>
      <c r="C120" s="2">
        <v>0.33333333333333331</v>
      </c>
      <c r="D120" s="2">
        <v>0.83333333333333337</v>
      </c>
      <c r="E120" s="1">
        <v>12</v>
      </c>
      <c r="F120" s="55"/>
      <c r="G120" s="4">
        <f t="shared" si="2"/>
        <v>0</v>
      </c>
      <c r="H120" s="59"/>
      <c r="I120" s="15">
        <v>0</v>
      </c>
    </row>
    <row r="121" spans="1:9">
      <c r="A121" s="54"/>
      <c r="B121" s="1">
        <v>26</v>
      </c>
      <c r="C121" s="2">
        <v>0.33333333333333331</v>
      </c>
      <c r="D121" s="2">
        <v>0.83333333333333337</v>
      </c>
      <c r="E121" s="1">
        <v>12</v>
      </c>
      <c r="F121" s="55"/>
      <c r="G121" s="4">
        <f t="shared" si="2"/>
        <v>0.79812499999999997</v>
      </c>
      <c r="H121" s="59"/>
      <c r="I121" s="45">
        <v>127.7</v>
      </c>
    </row>
    <row r="122" spans="1:9">
      <c r="A122" s="54"/>
      <c r="B122" s="1">
        <v>27</v>
      </c>
      <c r="C122" s="2">
        <v>0.33333333333333331</v>
      </c>
      <c r="D122" s="2">
        <v>0.83333333333333337</v>
      </c>
      <c r="E122" s="1">
        <v>12</v>
      </c>
      <c r="F122" s="55"/>
      <c r="G122" s="4">
        <f t="shared" si="2"/>
        <v>0.96624999999999994</v>
      </c>
      <c r="H122" s="59"/>
      <c r="I122" s="1">
        <v>154.6</v>
      </c>
    </row>
    <row r="123" spans="1:9">
      <c r="A123" s="54"/>
      <c r="B123" s="1">
        <v>28</v>
      </c>
      <c r="C123" s="2">
        <v>0.33333333333333331</v>
      </c>
      <c r="D123" s="2">
        <v>0.83333333333333337</v>
      </c>
      <c r="E123" s="1">
        <v>12</v>
      </c>
      <c r="F123" s="55"/>
      <c r="G123" s="4">
        <f t="shared" si="2"/>
        <v>0.96312500000000001</v>
      </c>
      <c r="H123" s="59"/>
      <c r="I123" s="1">
        <v>154.1</v>
      </c>
    </row>
    <row r="124" spans="1:9">
      <c r="A124" s="54"/>
      <c r="B124" s="1">
        <v>29</v>
      </c>
      <c r="C124" s="2">
        <v>0.33333333333333331</v>
      </c>
      <c r="D124" s="2">
        <v>0.83333333333333337</v>
      </c>
      <c r="E124" s="1">
        <v>12</v>
      </c>
      <c r="F124" s="55"/>
      <c r="G124" s="4">
        <f t="shared" si="2"/>
        <v>0.59000000000000008</v>
      </c>
      <c r="H124" s="59"/>
      <c r="I124" s="1">
        <v>94.4</v>
      </c>
    </row>
    <row r="125" spans="1:9">
      <c r="A125" s="54"/>
      <c r="B125" s="1">
        <v>30</v>
      </c>
      <c r="C125" s="2">
        <v>0.33333333333333331</v>
      </c>
      <c r="D125" s="2">
        <v>0.83333333333333337</v>
      </c>
      <c r="E125" s="1">
        <v>12</v>
      </c>
      <c r="F125" s="55"/>
      <c r="G125" s="4">
        <f t="shared" si="2"/>
        <v>0.70437499999999997</v>
      </c>
      <c r="H125" s="59"/>
      <c r="I125" s="1">
        <v>112.7</v>
      </c>
    </row>
    <row r="126" spans="1:9">
      <c r="A126" s="54" t="s">
        <v>26</v>
      </c>
      <c r="B126" s="1">
        <v>1</v>
      </c>
      <c r="C126" s="2">
        <v>0.33333333333333331</v>
      </c>
      <c r="D126" s="2">
        <v>0.83333333333333337</v>
      </c>
      <c r="E126" s="14">
        <v>12</v>
      </c>
      <c r="F126" s="54" t="s">
        <v>27</v>
      </c>
      <c r="G126" s="4">
        <f>+I126/1.03</f>
        <v>0.82524271844660191</v>
      </c>
      <c r="H126" s="59" t="s">
        <v>28</v>
      </c>
      <c r="I126" s="1">
        <v>0.85</v>
      </c>
    </row>
    <row r="127" spans="1:9">
      <c r="A127" s="54"/>
      <c r="B127" s="1">
        <v>2</v>
      </c>
      <c r="C127" s="2">
        <v>0.33333333333333331</v>
      </c>
      <c r="D127" s="2">
        <v>0.83333333333333337</v>
      </c>
      <c r="E127" s="14">
        <v>12</v>
      </c>
      <c r="F127" s="55"/>
      <c r="G127" s="4">
        <f t="shared" ref="G127:G155" si="3">+I127/1.03</f>
        <v>0.80582524271844658</v>
      </c>
      <c r="H127" s="59"/>
      <c r="I127" s="1">
        <v>0.83</v>
      </c>
    </row>
    <row r="128" spans="1:9">
      <c r="A128" s="54"/>
      <c r="B128" s="1">
        <v>3</v>
      </c>
      <c r="C128" s="2">
        <v>0.33333333333333331</v>
      </c>
      <c r="D128" s="2">
        <v>0.83333333333333337</v>
      </c>
      <c r="E128" s="14">
        <v>12</v>
      </c>
      <c r="F128" s="55"/>
      <c r="G128" s="4">
        <f t="shared" si="3"/>
        <v>0</v>
      </c>
      <c r="H128" s="59"/>
      <c r="I128" s="13">
        <v>0</v>
      </c>
    </row>
    <row r="129" spans="1:9">
      <c r="A129" s="54"/>
      <c r="B129" s="1">
        <v>4</v>
      </c>
      <c r="C129" s="2">
        <v>0.33333333333333331</v>
      </c>
      <c r="D129" s="2">
        <v>0.83333333333333337</v>
      </c>
      <c r="E129" s="14">
        <v>12</v>
      </c>
      <c r="F129" s="55"/>
      <c r="G129" s="4">
        <f t="shared" si="3"/>
        <v>0</v>
      </c>
      <c r="H129" s="59"/>
      <c r="I129" s="13">
        <v>0</v>
      </c>
    </row>
    <row r="130" spans="1:9">
      <c r="A130" s="54"/>
      <c r="B130" s="1">
        <v>5</v>
      </c>
      <c r="C130" s="2">
        <v>0.33333333333333331</v>
      </c>
      <c r="D130" s="2">
        <v>0.83333333333333337</v>
      </c>
      <c r="E130" s="14">
        <v>12</v>
      </c>
      <c r="F130" s="55"/>
      <c r="G130" s="4">
        <f t="shared" si="3"/>
        <v>0</v>
      </c>
      <c r="H130" s="59"/>
      <c r="I130" s="15">
        <v>0</v>
      </c>
    </row>
    <row r="131" spans="1:9">
      <c r="A131" s="54"/>
      <c r="B131" s="1">
        <v>6</v>
      </c>
      <c r="C131" s="2">
        <v>0.33333333333333331</v>
      </c>
      <c r="D131" s="2">
        <v>0.83333333333333337</v>
      </c>
      <c r="E131" s="14">
        <v>12</v>
      </c>
      <c r="F131" s="55"/>
      <c r="G131" s="4">
        <f t="shared" si="3"/>
        <v>0.81553398058252424</v>
      </c>
      <c r="H131" s="59"/>
      <c r="I131" s="45">
        <v>0.84</v>
      </c>
    </row>
    <row r="132" spans="1:9">
      <c r="A132" s="54"/>
      <c r="B132" s="1">
        <v>7</v>
      </c>
      <c r="C132" s="2">
        <v>0.33333333333333331</v>
      </c>
      <c r="D132" s="2">
        <v>0.83333333333333337</v>
      </c>
      <c r="E132" s="14">
        <v>12</v>
      </c>
      <c r="F132" s="55"/>
      <c r="G132" s="4">
        <f t="shared" si="3"/>
        <v>0.82524271844660191</v>
      </c>
      <c r="H132" s="59"/>
      <c r="I132" s="1">
        <v>0.85</v>
      </c>
    </row>
    <row r="133" spans="1:9">
      <c r="A133" s="54"/>
      <c r="B133" s="1">
        <v>8</v>
      </c>
      <c r="C133" s="2">
        <v>0.33333333333333331</v>
      </c>
      <c r="D133" s="2">
        <v>0.83333333333333337</v>
      </c>
      <c r="E133" s="14">
        <v>12</v>
      </c>
      <c r="F133" s="55"/>
      <c r="G133" s="4">
        <f t="shared" si="3"/>
        <v>0.83495145631067957</v>
      </c>
      <c r="H133" s="59"/>
      <c r="I133" s="1">
        <v>0.86</v>
      </c>
    </row>
    <row r="134" spans="1:9">
      <c r="A134" s="54"/>
      <c r="B134" s="1">
        <v>9</v>
      </c>
      <c r="C134" s="2">
        <v>0.33333333333333331</v>
      </c>
      <c r="D134" s="2">
        <v>0.83333333333333337</v>
      </c>
      <c r="E134" s="14">
        <v>12</v>
      </c>
      <c r="F134" s="55"/>
      <c r="G134" s="4">
        <f t="shared" si="3"/>
        <v>0.82524271844660191</v>
      </c>
      <c r="H134" s="59"/>
      <c r="I134" s="1">
        <v>0.85</v>
      </c>
    </row>
    <row r="135" spans="1:9">
      <c r="A135" s="54"/>
      <c r="B135" s="1">
        <v>10</v>
      </c>
      <c r="C135" s="2">
        <v>0.33333333333333331</v>
      </c>
      <c r="D135" s="2">
        <v>0.83333333333333337</v>
      </c>
      <c r="E135" s="14">
        <v>12</v>
      </c>
      <c r="F135" s="55"/>
      <c r="G135" s="4">
        <f t="shared" si="3"/>
        <v>0.81553398058252424</v>
      </c>
      <c r="H135" s="59"/>
      <c r="I135" s="1">
        <v>0.84</v>
      </c>
    </row>
    <row r="136" spans="1:9">
      <c r="A136" s="54"/>
      <c r="B136" s="1">
        <v>11</v>
      </c>
      <c r="C136" s="2">
        <v>0.33333333333333331</v>
      </c>
      <c r="D136" s="2">
        <v>0.83333333333333337</v>
      </c>
      <c r="E136" s="14">
        <v>12</v>
      </c>
      <c r="F136" s="55"/>
      <c r="G136" s="4">
        <f t="shared" si="3"/>
        <v>0.83495145631067957</v>
      </c>
      <c r="H136" s="59"/>
      <c r="I136" s="1">
        <v>0.86</v>
      </c>
    </row>
    <row r="137" spans="1:9">
      <c r="A137" s="54"/>
      <c r="B137" s="1">
        <v>12</v>
      </c>
      <c r="C137" s="2">
        <v>0.33333333333333331</v>
      </c>
      <c r="D137" s="2">
        <v>0.83333333333333337</v>
      </c>
      <c r="E137" s="14">
        <v>12</v>
      </c>
      <c r="F137" s="55"/>
      <c r="G137" s="4">
        <f t="shared" si="3"/>
        <v>0.80582524271844658</v>
      </c>
      <c r="H137" s="59"/>
      <c r="I137" s="45">
        <v>0.83</v>
      </c>
    </row>
    <row r="138" spans="1:9">
      <c r="A138" s="54"/>
      <c r="B138" s="1">
        <v>13</v>
      </c>
      <c r="C138" s="2">
        <v>0.33333333333333331</v>
      </c>
      <c r="D138" s="2">
        <v>0.83333333333333337</v>
      </c>
      <c r="E138" s="14">
        <v>12</v>
      </c>
      <c r="F138" s="55"/>
      <c r="G138" s="4">
        <f t="shared" si="3"/>
        <v>0.79611650485436891</v>
      </c>
      <c r="H138" s="59"/>
      <c r="I138" s="1">
        <v>0.82</v>
      </c>
    </row>
    <row r="139" spans="1:9">
      <c r="A139" s="54"/>
      <c r="B139" s="1">
        <v>14</v>
      </c>
      <c r="C139" s="2">
        <v>0.33333333333333331</v>
      </c>
      <c r="D139" s="2">
        <v>0.83333333333333337</v>
      </c>
      <c r="E139" s="14">
        <v>12</v>
      </c>
      <c r="F139" s="55"/>
      <c r="G139" s="4">
        <f t="shared" si="3"/>
        <v>0.81553398058252424</v>
      </c>
      <c r="H139" s="59"/>
      <c r="I139" s="1">
        <v>0.84</v>
      </c>
    </row>
    <row r="140" spans="1:9">
      <c r="A140" s="54"/>
      <c r="B140" s="1">
        <v>15</v>
      </c>
      <c r="C140" s="2">
        <v>0.33333333333333331</v>
      </c>
      <c r="D140" s="2">
        <v>0.83333333333333337</v>
      </c>
      <c r="E140" s="14">
        <v>12</v>
      </c>
      <c r="F140" s="55"/>
      <c r="G140" s="4">
        <f t="shared" si="3"/>
        <v>0.82524271844660191</v>
      </c>
      <c r="H140" s="59"/>
      <c r="I140" s="1">
        <v>0.85</v>
      </c>
    </row>
    <row r="141" spans="1:9">
      <c r="A141" s="54"/>
      <c r="B141" s="1">
        <v>16</v>
      </c>
      <c r="C141" s="2">
        <v>0.33333333333333331</v>
      </c>
      <c r="D141" s="2">
        <v>0.83333333333333337</v>
      </c>
      <c r="E141" s="14">
        <v>12</v>
      </c>
      <c r="F141" s="55"/>
      <c r="G141" s="4">
        <f t="shared" si="3"/>
        <v>0.82524271844660191</v>
      </c>
      <c r="H141" s="59"/>
      <c r="I141" s="1">
        <v>0.85</v>
      </c>
    </row>
    <row r="142" spans="1:9">
      <c r="A142" s="54"/>
      <c r="B142" s="1">
        <v>17</v>
      </c>
      <c r="C142" s="2">
        <v>0.33333333333333331</v>
      </c>
      <c r="D142" s="2">
        <v>0.83333333333333337</v>
      </c>
      <c r="E142" s="14">
        <v>12</v>
      </c>
      <c r="F142" s="55"/>
      <c r="G142" s="4">
        <f t="shared" si="3"/>
        <v>0.73786407766990292</v>
      </c>
      <c r="H142" s="59"/>
      <c r="I142" s="1">
        <v>0.76</v>
      </c>
    </row>
    <row r="143" spans="1:9">
      <c r="A143" s="54"/>
      <c r="B143" s="1">
        <v>18</v>
      </c>
      <c r="C143" s="2">
        <v>0.33333333333333331</v>
      </c>
      <c r="D143" s="2">
        <v>0.83333333333333337</v>
      </c>
      <c r="E143" s="14">
        <v>12</v>
      </c>
      <c r="F143" s="55"/>
      <c r="G143" s="4">
        <f t="shared" si="3"/>
        <v>0.81553398058252424</v>
      </c>
      <c r="H143" s="59"/>
      <c r="I143" s="45">
        <v>0.84</v>
      </c>
    </row>
    <row r="144" spans="1:9">
      <c r="A144" s="54"/>
      <c r="B144" s="1">
        <v>19</v>
      </c>
      <c r="C144" s="2">
        <v>0.33333333333333331</v>
      </c>
      <c r="D144" s="2">
        <v>0.83333333333333337</v>
      </c>
      <c r="E144" s="14">
        <v>12</v>
      </c>
      <c r="F144" s="55"/>
      <c r="G144" s="4">
        <f t="shared" si="3"/>
        <v>0.83495145631067957</v>
      </c>
      <c r="H144" s="59"/>
      <c r="I144" s="45">
        <v>0.86</v>
      </c>
    </row>
    <row r="145" spans="1:9">
      <c r="A145" s="54"/>
      <c r="B145" s="1">
        <v>20</v>
      </c>
      <c r="C145" s="2">
        <v>0.33333333333333331</v>
      </c>
      <c r="D145" s="2">
        <v>0.83333333333333337</v>
      </c>
      <c r="E145" s="14">
        <v>12</v>
      </c>
      <c r="F145" s="55"/>
      <c r="G145" s="4">
        <f t="shared" si="3"/>
        <v>0.81553398058252424</v>
      </c>
      <c r="H145" s="59"/>
      <c r="I145" s="1">
        <v>0.84</v>
      </c>
    </row>
    <row r="146" spans="1:9">
      <c r="A146" s="54"/>
      <c r="B146" s="1">
        <v>21</v>
      </c>
      <c r="C146" s="2">
        <v>0.33333333333333331</v>
      </c>
      <c r="D146" s="2">
        <v>0.83333333333333337</v>
      </c>
      <c r="E146" s="14">
        <v>12</v>
      </c>
      <c r="F146" s="55"/>
      <c r="G146" s="4">
        <f t="shared" si="3"/>
        <v>0.82524271844660191</v>
      </c>
      <c r="H146" s="59"/>
      <c r="I146" s="1">
        <v>0.85</v>
      </c>
    </row>
    <row r="147" spans="1:9">
      <c r="A147" s="54"/>
      <c r="B147" s="1">
        <v>22</v>
      </c>
      <c r="C147" s="2">
        <v>0.33333333333333331</v>
      </c>
      <c r="D147" s="2">
        <v>0.83333333333333337</v>
      </c>
      <c r="E147" s="14">
        <v>12</v>
      </c>
      <c r="F147" s="55"/>
      <c r="G147" s="4">
        <f t="shared" si="3"/>
        <v>0.84466019417475724</v>
      </c>
      <c r="H147" s="59"/>
      <c r="I147" s="1">
        <v>0.87</v>
      </c>
    </row>
    <row r="148" spans="1:9">
      <c r="A148" s="54"/>
      <c r="B148" s="1">
        <v>23</v>
      </c>
      <c r="C148" s="2">
        <v>0.33333333333333331</v>
      </c>
      <c r="D148" s="2">
        <v>0.83333333333333337</v>
      </c>
      <c r="E148" s="1">
        <v>12</v>
      </c>
      <c r="F148" s="55"/>
      <c r="G148" s="4">
        <f t="shared" si="3"/>
        <v>0.83495145631067957</v>
      </c>
      <c r="H148" s="59"/>
      <c r="I148" s="1">
        <v>0.86</v>
      </c>
    </row>
    <row r="149" spans="1:9">
      <c r="A149" s="54"/>
      <c r="B149" s="1">
        <v>24</v>
      </c>
      <c r="C149" s="2">
        <v>0.33333333333333331</v>
      </c>
      <c r="D149" s="2">
        <v>0.83333333333333337</v>
      </c>
      <c r="E149" s="1">
        <v>12</v>
      </c>
      <c r="F149" s="55"/>
      <c r="G149" s="4">
        <f t="shared" si="3"/>
        <v>0.82524271844660191</v>
      </c>
      <c r="H149" s="59"/>
      <c r="I149" s="45">
        <v>0.85</v>
      </c>
    </row>
    <row r="150" spans="1:9">
      <c r="A150" s="54"/>
      <c r="B150" s="1">
        <v>25</v>
      </c>
      <c r="C150" s="2">
        <v>0.33333333333333331</v>
      </c>
      <c r="D150" s="2">
        <v>0.83333333333333337</v>
      </c>
      <c r="E150" s="1">
        <v>12</v>
      </c>
      <c r="F150" s="55"/>
      <c r="G150" s="4">
        <f t="shared" si="3"/>
        <v>0</v>
      </c>
      <c r="H150" s="59"/>
      <c r="I150" s="15">
        <v>0</v>
      </c>
    </row>
    <row r="151" spans="1:9">
      <c r="A151" s="54"/>
      <c r="B151" s="1">
        <v>26</v>
      </c>
      <c r="C151" s="2">
        <v>0.33333333333333331</v>
      </c>
      <c r="D151" s="2">
        <v>0.83333333333333337</v>
      </c>
      <c r="E151" s="1">
        <v>12</v>
      </c>
      <c r="F151" s="55"/>
      <c r="G151" s="4">
        <f t="shared" si="3"/>
        <v>0.81553398058252424</v>
      </c>
      <c r="H151" s="59"/>
      <c r="I151" s="45">
        <v>0.84</v>
      </c>
    </row>
    <row r="152" spans="1:9">
      <c r="A152" s="54"/>
      <c r="B152" s="1">
        <v>27</v>
      </c>
      <c r="C152" s="2">
        <v>0.33333333333333331</v>
      </c>
      <c r="D152" s="2">
        <v>0.83333333333333337</v>
      </c>
      <c r="E152" s="1">
        <v>12</v>
      </c>
      <c r="F152" s="55"/>
      <c r="G152" s="4">
        <f t="shared" si="3"/>
        <v>0.72815533980582525</v>
      </c>
      <c r="H152" s="59"/>
      <c r="I152" s="1">
        <v>0.75</v>
      </c>
    </row>
    <row r="153" spans="1:9">
      <c r="A153" s="54"/>
      <c r="B153" s="1">
        <v>28</v>
      </c>
      <c r="C153" s="2">
        <v>0.33333333333333331</v>
      </c>
      <c r="D153" s="2">
        <v>0.83333333333333337</v>
      </c>
      <c r="E153" s="1">
        <v>12</v>
      </c>
      <c r="F153" s="55"/>
      <c r="G153" s="4">
        <f t="shared" si="3"/>
        <v>0.83495145631067957</v>
      </c>
      <c r="H153" s="59"/>
      <c r="I153" s="1">
        <v>0.86</v>
      </c>
    </row>
    <row r="154" spans="1:9">
      <c r="A154" s="54"/>
      <c r="B154" s="1">
        <v>29</v>
      </c>
      <c r="C154" s="2">
        <v>0.33333333333333331</v>
      </c>
      <c r="D154" s="2">
        <v>0.83333333333333337</v>
      </c>
      <c r="E154" s="1">
        <v>12</v>
      </c>
      <c r="F154" s="55"/>
      <c r="G154" s="4">
        <f t="shared" si="3"/>
        <v>0.72815533980582525</v>
      </c>
      <c r="H154" s="59"/>
      <c r="I154" s="1">
        <v>0.75</v>
      </c>
    </row>
    <row r="155" spans="1:9">
      <c r="A155" s="54"/>
      <c r="B155" s="1">
        <v>30</v>
      </c>
      <c r="C155" s="2">
        <v>0.33333333333333331</v>
      </c>
      <c r="D155" s="2">
        <v>0.83333333333333337</v>
      </c>
      <c r="E155" s="1">
        <v>12</v>
      </c>
      <c r="F155" s="55"/>
      <c r="G155" s="4">
        <f t="shared" si="3"/>
        <v>0.73786407766990292</v>
      </c>
      <c r="H155" s="59"/>
      <c r="I155" s="1">
        <v>0.76</v>
      </c>
    </row>
    <row r="156" spans="1:9" hidden="1">
      <c r="A156" s="54" t="s">
        <v>29</v>
      </c>
      <c r="B156" s="1">
        <v>1</v>
      </c>
      <c r="C156" s="2"/>
      <c r="D156" s="2"/>
      <c r="E156" s="1"/>
      <c r="F156" s="54" t="s">
        <v>15</v>
      </c>
      <c r="G156" s="56" t="s">
        <v>15</v>
      </c>
      <c r="H156" s="59" t="s">
        <v>15</v>
      </c>
      <c r="I156" s="51" t="s">
        <v>15</v>
      </c>
    </row>
    <row r="157" spans="1:9" hidden="1">
      <c r="A157" s="54"/>
      <c r="B157" s="1">
        <v>2</v>
      </c>
      <c r="C157" s="2"/>
      <c r="D157" s="2"/>
      <c r="E157" s="1"/>
      <c r="F157" s="55"/>
      <c r="G157" s="57"/>
      <c r="H157" s="59"/>
      <c r="I157" s="52"/>
    </row>
    <row r="158" spans="1:9" hidden="1">
      <c r="A158" s="54"/>
      <c r="B158" s="1">
        <v>3</v>
      </c>
      <c r="C158" s="2"/>
      <c r="D158" s="2"/>
      <c r="E158" s="1"/>
      <c r="F158" s="55"/>
      <c r="G158" s="57"/>
      <c r="H158" s="59"/>
      <c r="I158" s="52"/>
    </row>
    <row r="159" spans="1:9" hidden="1">
      <c r="A159" s="54"/>
      <c r="B159" s="1">
        <v>4</v>
      </c>
      <c r="C159" s="2"/>
      <c r="D159" s="2"/>
      <c r="E159" s="1"/>
      <c r="F159" s="55"/>
      <c r="G159" s="57"/>
      <c r="H159" s="59"/>
      <c r="I159" s="52"/>
    </row>
    <row r="160" spans="1:9" hidden="1">
      <c r="A160" s="54"/>
      <c r="B160" s="1">
        <v>5</v>
      </c>
      <c r="C160" s="2"/>
      <c r="D160" s="2"/>
      <c r="E160" s="1"/>
      <c r="F160" s="55"/>
      <c r="G160" s="57"/>
      <c r="H160" s="59"/>
      <c r="I160" s="52"/>
    </row>
    <row r="161" spans="1:9" hidden="1">
      <c r="A161" s="54"/>
      <c r="B161" s="1">
        <v>6</v>
      </c>
      <c r="C161" s="2"/>
      <c r="D161" s="2"/>
      <c r="E161" s="1"/>
      <c r="F161" s="55"/>
      <c r="G161" s="57"/>
      <c r="H161" s="59"/>
      <c r="I161" s="52"/>
    </row>
    <row r="162" spans="1:9" hidden="1">
      <c r="A162" s="54"/>
      <c r="B162" s="1">
        <v>7</v>
      </c>
      <c r="C162" s="2"/>
      <c r="D162" s="2"/>
      <c r="E162" s="1"/>
      <c r="F162" s="55"/>
      <c r="G162" s="57"/>
      <c r="H162" s="59"/>
      <c r="I162" s="52"/>
    </row>
    <row r="163" spans="1:9" hidden="1">
      <c r="A163" s="54"/>
      <c r="B163" s="1">
        <v>8</v>
      </c>
      <c r="C163" s="2"/>
      <c r="D163" s="2"/>
      <c r="E163" s="1"/>
      <c r="F163" s="55"/>
      <c r="G163" s="57"/>
      <c r="H163" s="59"/>
      <c r="I163" s="52"/>
    </row>
    <row r="164" spans="1:9" hidden="1">
      <c r="A164" s="54"/>
      <c r="B164" s="1">
        <v>9</v>
      </c>
      <c r="C164" s="2"/>
      <c r="D164" s="2"/>
      <c r="E164" s="1"/>
      <c r="F164" s="55"/>
      <c r="G164" s="57"/>
      <c r="H164" s="59"/>
      <c r="I164" s="52"/>
    </row>
    <row r="165" spans="1:9" hidden="1">
      <c r="A165" s="54"/>
      <c r="B165" s="1">
        <v>10</v>
      </c>
      <c r="C165" s="2"/>
      <c r="D165" s="2"/>
      <c r="E165" s="1"/>
      <c r="F165" s="55"/>
      <c r="G165" s="57"/>
      <c r="H165" s="59"/>
      <c r="I165" s="52"/>
    </row>
    <row r="166" spans="1:9" hidden="1">
      <c r="A166" s="54"/>
      <c r="B166" s="1">
        <v>11</v>
      </c>
      <c r="C166" s="2"/>
      <c r="D166" s="2"/>
      <c r="E166" s="1"/>
      <c r="F166" s="55"/>
      <c r="G166" s="57"/>
      <c r="H166" s="59"/>
      <c r="I166" s="52"/>
    </row>
    <row r="167" spans="1:9" hidden="1">
      <c r="A167" s="54"/>
      <c r="B167" s="1">
        <v>12</v>
      </c>
      <c r="C167" s="2"/>
      <c r="D167" s="2"/>
      <c r="E167" s="1"/>
      <c r="F167" s="55"/>
      <c r="G167" s="57"/>
      <c r="H167" s="59"/>
      <c r="I167" s="52"/>
    </row>
    <row r="168" spans="1:9" hidden="1">
      <c r="A168" s="54"/>
      <c r="B168" s="1">
        <v>13</v>
      </c>
      <c r="C168" s="2"/>
      <c r="D168" s="2"/>
      <c r="E168" s="1"/>
      <c r="F168" s="55"/>
      <c r="G168" s="57"/>
      <c r="H168" s="59"/>
      <c r="I168" s="52"/>
    </row>
    <row r="169" spans="1:9" hidden="1">
      <c r="A169" s="54"/>
      <c r="B169" s="1">
        <v>14</v>
      </c>
      <c r="C169" s="2"/>
      <c r="D169" s="2"/>
      <c r="E169" s="1"/>
      <c r="F169" s="55"/>
      <c r="G169" s="57"/>
      <c r="H169" s="59"/>
      <c r="I169" s="52"/>
    </row>
    <row r="170" spans="1:9" hidden="1">
      <c r="A170" s="54"/>
      <c r="B170" s="1">
        <v>15</v>
      </c>
      <c r="C170" s="2"/>
      <c r="D170" s="2"/>
      <c r="E170" s="1"/>
      <c r="F170" s="55"/>
      <c r="G170" s="57"/>
      <c r="H170" s="59"/>
      <c r="I170" s="52"/>
    </row>
    <row r="171" spans="1:9" hidden="1">
      <c r="A171" s="54"/>
      <c r="B171" s="1">
        <v>16</v>
      </c>
      <c r="C171" s="2"/>
      <c r="D171" s="2"/>
      <c r="E171" s="1"/>
      <c r="F171" s="55"/>
      <c r="G171" s="57"/>
      <c r="H171" s="59"/>
      <c r="I171" s="52"/>
    </row>
    <row r="172" spans="1:9" hidden="1">
      <c r="A172" s="54"/>
      <c r="B172" s="1">
        <v>17</v>
      </c>
      <c r="C172" s="2"/>
      <c r="D172" s="2"/>
      <c r="E172" s="1"/>
      <c r="F172" s="55"/>
      <c r="G172" s="57"/>
      <c r="H172" s="59"/>
      <c r="I172" s="52"/>
    </row>
    <row r="173" spans="1:9" hidden="1">
      <c r="A173" s="54"/>
      <c r="B173" s="1">
        <v>18</v>
      </c>
      <c r="C173" s="2"/>
      <c r="D173" s="2"/>
      <c r="E173" s="1"/>
      <c r="F173" s="55"/>
      <c r="G173" s="57"/>
      <c r="H173" s="59"/>
      <c r="I173" s="52"/>
    </row>
    <row r="174" spans="1:9" hidden="1">
      <c r="A174" s="54"/>
      <c r="B174" s="1">
        <v>19</v>
      </c>
      <c r="C174" s="2"/>
      <c r="D174" s="2"/>
      <c r="E174" s="1"/>
      <c r="F174" s="55"/>
      <c r="G174" s="57"/>
      <c r="H174" s="59"/>
      <c r="I174" s="52"/>
    </row>
    <row r="175" spans="1:9" hidden="1">
      <c r="A175" s="54"/>
      <c r="B175" s="1">
        <v>20</v>
      </c>
      <c r="C175" s="2"/>
      <c r="D175" s="2"/>
      <c r="E175" s="1"/>
      <c r="F175" s="55"/>
      <c r="G175" s="57"/>
      <c r="H175" s="59"/>
      <c r="I175" s="52"/>
    </row>
    <row r="176" spans="1:9" hidden="1">
      <c r="A176" s="54"/>
      <c r="B176" s="1">
        <v>21</v>
      </c>
      <c r="C176" s="2"/>
      <c r="D176" s="2"/>
      <c r="E176" s="1"/>
      <c r="F176" s="55"/>
      <c r="G176" s="57"/>
      <c r="H176" s="59"/>
      <c r="I176" s="52"/>
    </row>
    <row r="177" spans="1:9" hidden="1">
      <c r="A177" s="54"/>
      <c r="B177" s="1">
        <v>22</v>
      </c>
      <c r="C177" s="2"/>
      <c r="D177" s="2"/>
      <c r="E177" s="1"/>
      <c r="F177" s="55"/>
      <c r="G177" s="57"/>
      <c r="H177" s="59"/>
      <c r="I177" s="52"/>
    </row>
    <row r="178" spans="1:9" hidden="1">
      <c r="A178" s="54"/>
      <c r="B178" s="1">
        <v>23</v>
      </c>
      <c r="C178" s="2"/>
      <c r="D178" s="2"/>
      <c r="E178" s="1"/>
      <c r="F178" s="55"/>
      <c r="G178" s="57"/>
      <c r="H178" s="59"/>
      <c r="I178" s="52"/>
    </row>
    <row r="179" spans="1:9" hidden="1">
      <c r="A179" s="54"/>
      <c r="B179" s="1">
        <v>24</v>
      </c>
      <c r="C179" s="2"/>
      <c r="D179" s="2"/>
      <c r="E179" s="1"/>
      <c r="F179" s="55"/>
      <c r="G179" s="57"/>
      <c r="H179" s="59"/>
      <c r="I179" s="52"/>
    </row>
    <row r="180" spans="1:9" hidden="1">
      <c r="A180" s="54"/>
      <c r="B180" s="1">
        <v>25</v>
      </c>
      <c r="C180" s="2"/>
      <c r="D180" s="2"/>
      <c r="E180" s="1"/>
      <c r="F180" s="55"/>
      <c r="G180" s="57"/>
      <c r="H180" s="59"/>
      <c r="I180" s="52"/>
    </row>
    <row r="181" spans="1:9" hidden="1">
      <c r="A181" s="54"/>
      <c r="B181" s="1">
        <v>26</v>
      </c>
      <c r="C181" s="2"/>
      <c r="D181" s="2"/>
      <c r="E181" s="1"/>
      <c r="F181" s="55"/>
      <c r="G181" s="57"/>
      <c r="H181" s="59"/>
      <c r="I181" s="52"/>
    </row>
    <row r="182" spans="1:9" hidden="1">
      <c r="A182" s="54"/>
      <c r="B182" s="1">
        <v>27</v>
      </c>
      <c r="C182" s="2"/>
      <c r="D182" s="2"/>
      <c r="E182" s="1"/>
      <c r="F182" s="55"/>
      <c r="G182" s="57"/>
      <c r="H182" s="59"/>
      <c r="I182" s="52"/>
    </row>
    <row r="183" spans="1:9" hidden="1">
      <c r="A183" s="54"/>
      <c r="B183" s="1">
        <v>28</v>
      </c>
      <c r="C183" s="2"/>
      <c r="D183" s="2"/>
      <c r="E183" s="1"/>
      <c r="F183" s="55"/>
      <c r="G183" s="57"/>
      <c r="H183" s="59"/>
      <c r="I183" s="52"/>
    </row>
    <row r="184" spans="1:9" hidden="1">
      <c r="A184" s="54"/>
      <c r="B184" s="1">
        <v>29</v>
      </c>
      <c r="C184" s="2"/>
      <c r="D184" s="2"/>
      <c r="E184" s="1"/>
      <c r="F184" s="55"/>
      <c r="G184" s="57"/>
      <c r="H184" s="59"/>
      <c r="I184" s="52"/>
    </row>
    <row r="185" spans="1:9" hidden="1">
      <c r="A185" s="54"/>
      <c r="B185" s="1">
        <v>30</v>
      </c>
      <c r="C185" s="2"/>
      <c r="D185" s="2"/>
      <c r="E185" s="1"/>
      <c r="F185" s="55"/>
      <c r="G185" s="58"/>
      <c r="H185" s="59"/>
      <c r="I185" s="53"/>
    </row>
    <row r="186" spans="1:9" hidden="1">
      <c r="A186" s="54" t="s">
        <v>30</v>
      </c>
      <c r="B186" s="1">
        <v>1</v>
      </c>
      <c r="C186" s="2"/>
      <c r="D186" s="2"/>
      <c r="E186" s="1"/>
      <c r="F186" s="54" t="s">
        <v>15</v>
      </c>
      <c r="G186" s="56" t="s">
        <v>15</v>
      </c>
      <c r="H186" s="59" t="s">
        <v>15</v>
      </c>
      <c r="I186" s="51" t="s">
        <v>15</v>
      </c>
    </row>
    <row r="187" spans="1:9" hidden="1">
      <c r="A187" s="54"/>
      <c r="B187" s="1">
        <v>2</v>
      </c>
      <c r="C187" s="2"/>
      <c r="D187" s="2"/>
      <c r="E187" s="1"/>
      <c r="F187" s="55"/>
      <c r="G187" s="57"/>
      <c r="H187" s="59"/>
      <c r="I187" s="52"/>
    </row>
    <row r="188" spans="1:9" hidden="1">
      <c r="A188" s="54"/>
      <c r="B188" s="1">
        <v>3</v>
      </c>
      <c r="C188" s="2"/>
      <c r="D188" s="2"/>
      <c r="E188" s="1"/>
      <c r="F188" s="55"/>
      <c r="G188" s="57"/>
      <c r="H188" s="59"/>
      <c r="I188" s="52"/>
    </row>
    <row r="189" spans="1:9" hidden="1">
      <c r="A189" s="54"/>
      <c r="B189" s="1">
        <v>4</v>
      </c>
      <c r="C189" s="2"/>
      <c r="D189" s="2"/>
      <c r="E189" s="1"/>
      <c r="F189" s="55"/>
      <c r="G189" s="57"/>
      <c r="H189" s="59"/>
      <c r="I189" s="52"/>
    </row>
    <row r="190" spans="1:9" hidden="1">
      <c r="A190" s="54"/>
      <c r="B190" s="1">
        <v>5</v>
      </c>
      <c r="C190" s="2"/>
      <c r="D190" s="2"/>
      <c r="E190" s="1"/>
      <c r="F190" s="55"/>
      <c r="G190" s="57"/>
      <c r="H190" s="59"/>
      <c r="I190" s="52"/>
    </row>
    <row r="191" spans="1:9" hidden="1">
      <c r="A191" s="54"/>
      <c r="B191" s="1">
        <v>6</v>
      </c>
      <c r="C191" s="2"/>
      <c r="D191" s="2"/>
      <c r="E191" s="1"/>
      <c r="F191" s="55"/>
      <c r="G191" s="57"/>
      <c r="H191" s="59"/>
      <c r="I191" s="52"/>
    </row>
    <row r="192" spans="1:9" hidden="1">
      <c r="A192" s="54"/>
      <c r="B192" s="1">
        <v>7</v>
      </c>
      <c r="C192" s="2"/>
      <c r="D192" s="2"/>
      <c r="E192" s="1"/>
      <c r="F192" s="55"/>
      <c r="G192" s="57"/>
      <c r="H192" s="59"/>
      <c r="I192" s="52"/>
    </row>
    <row r="193" spans="1:9" hidden="1">
      <c r="A193" s="54"/>
      <c r="B193" s="1">
        <v>8</v>
      </c>
      <c r="C193" s="2"/>
      <c r="D193" s="2"/>
      <c r="E193" s="1"/>
      <c r="F193" s="55"/>
      <c r="G193" s="57"/>
      <c r="H193" s="59"/>
      <c r="I193" s="52"/>
    </row>
    <row r="194" spans="1:9" hidden="1">
      <c r="A194" s="54"/>
      <c r="B194" s="1">
        <v>9</v>
      </c>
      <c r="C194" s="2"/>
      <c r="D194" s="2"/>
      <c r="E194" s="1"/>
      <c r="F194" s="55"/>
      <c r="G194" s="57"/>
      <c r="H194" s="59"/>
      <c r="I194" s="52"/>
    </row>
    <row r="195" spans="1:9" hidden="1">
      <c r="A195" s="54"/>
      <c r="B195" s="1">
        <v>10</v>
      </c>
      <c r="C195" s="2"/>
      <c r="D195" s="2"/>
      <c r="E195" s="1"/>
      <c r="F195" s="55"/>
      <c r="G195" s="57"/>
      <c r="H195" s="59"/>
      <c r="I195" s="52"/>
    </row>
    <row r="196" spans="1:9" hidden="1">
      <c r="A196" s="54"/>
      <c r="B196" s="1">
        <v>11</v>
      </c>
      <c r="C196" s="2"/>
      <c r="D196" s="2"/>
      <c r="E196" s="1"/>
      <c r="F196" s="55"/>
      <c r="G196" s="57"/>
      <c r="H196" s="59"/>
      <c r="I196" s="52"/>
    </row>
    <row r="197" spans="1:9" hidden="1">
      <c r="A197" s="54"/>
      <c r="B197" s="1">
        <v>12</v>
      </c>
      <c r="C197" s="2"/>
      <c r="D197" s="2"/>
      <c r="E197" s="1"/>
      <c r="F197" s="55"/>
      <c r="G197" s="57"/>
      <c r="H197" s="59"/>
      <c r="I197" s="52"/>
    </row>
    <row r="198" spans="1:9" hidden="1">
      <c r="A198" s="54"/>
      <c r="B198" s="1">
        <v>13</v>
      </c>
      <c r="C198" s="2"/>
      <c r="D198" s="2"/>
      <c r="E198" s="1"/>
      <c r="F198" s="55"/>
      <c r="G198" s="57"/>
      <c r="H198" s="59"/>
      <c r="I198" s="52"/>
    </row>
    <row r="199" spans="1:9" hidden="1">
      <c r="A199" s="54"/>
      <c r="B199" s="1">
        <v>14</v>
      </c>
      <c r="C199" s="2"/>
      <c r="D199" s="2"/>
      <c r="E199" s="1"/>
      <c r="F199" s="55"/>
      <c r="G199" s="57"/>
      <c r="H199" s="59"/>
      <c r="I199" s="52"/>
    </row>
    <row r="200" spans="1:9" hidden="1">
      <c r="A200" s="54"/>
      <c r="B200" s="1">
        <v>15</v>
      </c>
      <c r="C200" s="2"/>
      <c r="D200" s="2"/>
      <c r="E200" s="1"/>
      <c r="F200" s="55"/>
      <c r="G200" s="57"/>
      <c r="H200" s="59"/>
      <c r="I200" s="52"/>
    </row>
    <row r="201" spans="1:9" hidden="1">
      <c r="A201" s="54"/>
      <c r="B201" s="1">
        <v>16</v>
      </c>
      <c r="C201" s="2"/>
      <c r="D201" s="2"/>
      <c r="E201" s="1"/>
      <c r="F201" s="55"/>
      <c r="G201" s="57"/>
      <c r="H201" s="59"/>
      <c r="I201" s="52"/>
    </row>
    <row r="202" spans="1:9" hidden="1">
      <c r="A202" s="54"/>
      <c r="B202" s="1">
        <v>17</v>
      </c>
      <c r="C202" s="2"/>
      <c r="D202" s="2"/>
      <c r="E202" s="1"/>
      <c r="F202" s="55"/>
      <c r="G202" s="57"/>
      <c r="H202" s="59"/>
      <c r="I202" s="52"/>
    </row>
    <row r="203" spans="1:9" hidden="1">
      <c r="A203" s="54"/>
      <c r="B203" s="1">
        <v>18</v>
      </c>
      <c r="C203" s="2"/>
      <c r="D203" s="2"/>
      <c r="E203" s="1"/>
      <c r="F203" s="55"/>
      <c r="G203" s="57"/>
      <c r="H203" s="59"/>
      <c r="I203" s="52"/>
    </row>
    <row r="204" spans="1:9" hidden="1">
      <c r="A204" s="54"/>
      <c r="B204" s="1">
        <v>19</v>
      </c>
      <c r="C204" s="2"/>
      <c r="D204" s="2"/>
      <c r="E204" s="1"/>
      <c r="F204" s="55"/>
      <c r="G204" s="57"/>
      <c r="H204" s="59"/>
      <c r="I204" s="52"/>
    </row>
    <row r="205" spans="1:9" hidden="1">
      <c r="A205" s="54"/>
      <c r="B205" s="1">
        <v>20</v>
      </c>
      <c r="C205" s="2"/>
      <c r="D205" s="2"/>
      <c r="E205" s="1"/>
      <c r="F205" s="55"/>
      <c r="G205" s="57"/>
      <c r="H205" s="59"/>
      <c r="I205" s="52"/>
    </row>
    <row r="206" spans="1:9" hidden="1">
      <c r="A206" s="54"/>
      <c r="B206" s="1">
        <v>21</v>
      </c>
      <c r="C206" s="2"/>
      <c r="D206" s="2"/>
      <c r="E206" s="1"/>
      <c r="F206" s="55"/>
      <c r="G206" s="57"/>
      <c r="H206" s="59"/>
      <c r="I206" s="52"/>
    </row>
    <row r="207" spans="1:9" hidden="1">
      <c r="A207" s="54"/>
      <c r="B207" s="1">
        <v>22</v>
      </c>
      <c r="C207" s="2"/>
      <c r="D207" s="2"/>
      <c r="E207" s="1"/>
      <c r="F207" s="55"/>
      <c r="G207" s="57"/>
      <c r="H207" s="59"/>
      <c r="I207" s="52"/>
    </row>
    <row r="208" spans="1:9" hidden="1">
      <c r="A208" s="54"/>
      <c r="B208" s="1">
        <v>23</v>
      </c>
      <c r="C208" s="2"/>
      <c r="D208" s="2"/>
      <c r="E208" s="1"/>
      <c r="F208" s="55"/>
      <c r="G208" s="57"/>
      <c r="H208" s="59"/>
      <c r="I208" s="52"/>
    </row>
    <row r="209" spans="1:9" hidden="1">
      <c r="A209" s="54"/>
      <c r="B209" s="1">
        <v>24</v>
      </c>
      <c r="C209" s="2"/>
      <c r="D209" s="2"/>
      <c r="E209" s="1"/>
      <c r="F209" s="55"/>
      <c r="G209" s="57"/>
      <c r="H209" s="59"/>
      <c r="I209" s="52"/>
    </row>
    <row r="210" spans="1:9" hidden="1">
      <c r="A210" s="54"/>
      <c r="B210" s="1">
        <v>25</v>
      </c>
      <c r="C210" s="2"/>
      <c r="D210" s="2"/>
      <c r="E210" s="1"/>
      <c r="F210" s="55"/>
      <c r="G210" s="57"/>
      <c r="H210" s="59"/>
      <c r="I210" s="52"/>
    </row>
    <row r="211" spans="1:9" hidden="1">
      <c r="A211" s="54"/>
      <c r="B211" s="1">
        <v>26</v>
      </c>
      <c r="C211" s="2"/>
      <c r="D211" s="2"/>
      <c r="E211" s="1"/>
      <c r="F211" s="55"/>
      <c r="G211" s="57"/>
      <c r="H211" s="59"/>
      <c r="I211" s="52"/>
    </row>
    <row r="212" spans="1:9" hidden="1">
      <c r="A212" s="54"/>
      <c r="B212" s="1">
        <v>27</v>
      </c>
      <c r="C212" s="2"/>
      <c r="D212" s="2"/>
      <c r="E212" s="1"/>
      <c r="F212" s="55"/>
      <c r="G212" s="57"/>
      <c r="H212" s="59"/>
      <c r="I212" s="52"/>
    </row>
    <row r="213" spans="1:9" hidden="1">
      <c r="A213" s="54"/>
      <c r="B213" s="1">
        <v>28</v>
      </c>
      <c r="C213" s="2"/>
      <c r="D213" s="2"/>
      <c r="E213" s="1"/>
      <c r="F213" s="55"/>
      <c r="G213" s="57"/>
      <c r="H213" s="59"/>
      <c r="I213" s="52"/>
    </row>
    <row r="214" spans="1:9" hidden="1">
      <c r="A214" s="54"/>
      <c r="B214" s="1">
        <v>29</v>
      </c>
      <c r="C214" s="2"/>
      <c r="D214" s="2"/>
      <c r="E214" s="1"/>
      <c r="F214" s="55"/>
      <c r="G214" s="57"/>
      <c r="H214" s="59"/>
      <c r="I214" s="52"/>
    </row>
    <row r="215" spans="1:9" hidden="1">
      <c r="A215" s="54"/>
      <c r="B215" s="1">
        <v>30</v>
      </c>
      <c r="C215" s="2"/>
      <c r="D215" s="2"/>
      <c r="E215" s="1"/>
      <c r="F215" s="55"/>
      <c r="G215" s="58"/>
      <c r="H215" s="59"/>
      <c r="I215" s="53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31</v>
      </c>
      <c r="C217" s="8" t="s">
        <v>39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40</v>
      </c>
      <c r="D218" s="5"/>
      <c r="E218" s="5"/>
      <c r="F218" s="5"/>
      <c r="G218" s="5"/>
      <c r="H218" s="5"/>
      <c r="I218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26:A155"/>
    <mergeCell ref="F126:F155"/>
    <mergeCell ref="H126:H155"/>
    <mergeCell ref="A156:A185"/>
    <mergeCell ref="F156:F185"/>
    <mergeCell ref="G156:G185"/>
    <mergeCell ref="H156:H185"/>
    <mergeCell ref="I156:I185"/>
    <mergeCell ref="A186:A215"/>
    <mergeCell ref="F186:F215"/>
    <mergeCell ref="G186:G215"/>
    <mergeCell ref="H186:H215"/>
    <mergeCell ref="I186:I215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21"/>
  <sheetViews>
    <sheetView topLeftCell="A42" workbookViewId="0">
      <selection activeCell="I129" sqref="I129:I158"/>
    </sheetView>
  </sheetViews>
  <sheetFormatPr defaultRowHeight="13.5"/>
  <cols>
    <col min="5" max="5" width="13.625" customWidth="1"/>
    <col min="6" max="6" width="13.25" customWidth="1"/>
    <col min="9" max="9" width="13.5" customWidth="1"/>
  </cols>
  <sheetData>
    <row r="1" spans="1:9" ht="22.5">
      <c r="A1" s="60" t="s">
        <v>0</v>
      </c>
      <c r="B1" s="60"/>
      <c r="C1" s="60"/>
      <c r="D1" s="60"/>
      <c r="E1" s="60"/>
      <c r="F1" s="60"/>
      <c r="G1" s="60"/>
      <c r="H1" s="60"/>
      <c r="I1" s="60"/>
    </row>
    <row r="2" spans="1:9" ht="20.25">
      <c r="A2" s="61" t="s">
        <v>1</v>
      </c>
      <c r="B2" s="61"/>
      <c r="C2" s="61"/>
      <c r="D2" s="61"/>
      <c r="E2" s="61"/>
      <c r="F2" s="61"/>
      <c r="G2" s="61"/>
      <c r="H2" s="61"/>
      <c r="I2" s="61"/>
    </row>
    <row r="3" spans="1:9" ht="18.75">
      <c r="A3" s="62">
        <v>44317</v>
      </c>
      <c r="B3" s="62"/>
      <c r="C3" s="62"/>
      <c r="D3" s="62"/>
      <c r="E3" s="62"/>
      <c r="F3" s="62"/>
      <c r="G3" s="62"/>
      <c r="H3" s="62"/>
      <c r="I3" s="62"/>
    </row>
    <row r="4" spans="1:9">
      <c r="A4" s="54" t="s">
        <v>2</v>
      </c>
      <c r="B4" s="55" t="s">
        <v>3</v>
      </c>
      <c r="C4" s="55" t="s">
        <v>4</v>
      </c>
      <c r="D4" s="55"/>
      <c r="E4" s="55" t="s">
        <v>5</v>
      </c>
      <c r="F4" s="1" t="s">
        <v>6</v>
      </c>
      <c r="G4" s="55" t="s">
        <v>7</v>
      </c>
      <c r="H4" s="55" t="s">
        <v>8</v>
      </c>
      <c r="I4" s="55"/>
    </row>
    <row r="5" spans="1:9">
      <c r="A5" s="54"/>
      <c r="B5" s="55"/>
      <c r="C5" s="1" t="s">
        <v>9</v>
      </c>
      <c r="D5" s="1" t="s">
        <v>10</v>
      </c>
      <c r="E5" s="55"/>
      <c r="F5" s="1" t="s">
        <v>11</v>
      </c>
      <c r="G5" s="55"/>
      <c r="H5" s="1" t="s">
        <v>12</v>
      </c>
      <c r="I5" s="1" t="s">
        <v>13</v>
      </c>
    </row>
    <row r="6" spans="1:9" hidden="1">
      <c r="A6" s="54" t="s">
        <v>14</v>
      </c>
      <c r="B6" s="1">
        <v>1</v>
      </c>
      <c r="C6" s="2"/>
      <c r="D6" s="2"/>
      <c r="E6" s="1"/>
      <c r="F6" s="54" t="s">
        <v>15</v>
      </c>
      <c r="G6" s="56" t="s">
        <v>15</v>
      </c>
      <c r="H6" s="59" t="s">
        <v>15</v>
      </c>
      <c r="I6" s="51" t="s">
        <v>15</v>
      </c>
    </row>
    <row r="7" spans="1:9" hidden="1">
      <c r="A7" s="54"/>
      <c r="B7" s="1">
        <v>2</v>
      </c>
      <c r="C7" s="2"/>
      <c r="D7" s="2"/>
      <c r="E7" s="1"/>
      <c r="F7" s="55"/>
      <c r="G7" s="57"/>
      <c r="H7" s="59"/>
      <c r="I7" s="52"/>
    </row>
    <row r="8" spans="1:9" hidden="1">
      <c r="A8" s="54"/>
      <c r="B8" s="1">
        <v>3</v>
      </c>
      <c r="C8" s="2"/>
      <c r="D8" s="2"/>
      <c r="E8" s="1"/>
      <c r="F8" s="55"/>
      <c r="G8" s="57"/>
      <c r="H8" s="59"/>
      <c r="I8" s="52"/>
    </row>
    <row r="9" spans="1:9" hidden="1">
      <c r="A9" s="54"/>
      <c r="B9" s="1">
        <v>4</v>
      </c>
      <c r="C9" s="2"/>
      <c r="D9" s="2"/>
      <c r="E9" s="1"/>
      <c r="F9" s="55"/>
      <c r="G9" s="57"/>
      <c r="H9" s="59"/>
      <c r="I9" s="52"/>
    </row>
    <row r="10" spans="1:9" hidden="1">
      <c r="A10" s="54"/>
      <c r="B10" s="1">
        <v>5</v>
      </c>
      <c r="C10" s="2"/>
      <c r="D10" s="2"/>
      <c r="E10" s="1"/>
      <c r="F10" s="55"/>
      <c r="G10" s="57"/>
      <c r="H10" s="59"/>
      <c r="I10" s="52"/>
    </row>
    <row r="11" spans="1:9" hidden="1">
      <c r="A11" s="54"/>
      <c r="B11" s="1">
        <v>6</v>
      </c>
      <c r="C11" s="2"/>
      <c r="D11" s="2"/>
      <c r="E11" s="1"/>
      <c r="F11" s="55"/>
      <c r="G11" s="57"/>
      <c r="H11" s="59"/>
      <c r="I11" s="52"/>
    </row>
    <row r="12" spans="1:9" hidden="1">
      <c r="A12" s="54"/>
      <c r="B12" s="1">
        <v>7</v>
      </c>
      <c r="C12" s="2"/>
      <c r="D12" s="2"/>
      <c r="E12" s="1"/>
      <c r="F12" s="55"/>
      <c r="G12" s="57"/>
      <c r="H12" s="59"/>
      <c r="I12" s="52"/>
    </row>
    <row r="13" spans="1:9" hidden="1">
      <c r="A13" s="54"/>
      <c r="B13" s="1">
        <v>8</v>
      </c>
      <c r="C13" s="2"/>
      <c r="D13" s="2"/>
      <c r="E13" s="1"/>
      <c r="F13" s="55"/>
      <c r="G13" s="57"/>
      <c r="H13" s="59"/>
      <c r="I13" s="52"/>
    </row>
    <row r="14" spans="1:9" hidden="1">
      <c r="A14" s="54"/>
      <c r="B14" s="1">
        <v>9</v>
      </c>
      <c r="C14" s="2"/>
      <c r="D14" s="2"/>
      <c r="E14" s="1"/>
      <c r="F14" s="55"/>
      <c r="G14" s="57"/>
      <c r="H14" s="59"/>
      <c r="I14" s="52"/>
    </row>
    <row r="15" spans="1:9" hidden="1">
      <c r="A15" s="54"/>
      <c r="B15" s="1">
        <v>10</v>
      </c>
      <c r="C15" s="2"/>
      <c r="D15" s="2"/>
      <c r="E15" s="1"/>
      <c r="F15" s="55"/>
      <c r="G15" s="57"/>
      <c r="H15" s="59"/>
      <c r="I15" s="52"/>
    </row>
    <row r="16" spans="1:9" hidden="1">
      <c r="A16" s="54"/>
      <c r="B16" s="1">
        <v>11</v>
      </c>
      <c r="C16" s="2"/>
      <c r="D16" s="2"/>
      <c r="E16" s="1"/>
      <c r="F16" s="55"/>
      <c r="G16" s="57"/>
      <c r="H16" s="59"/>
      <c r="I16" s="52"/>
    </row>
    <row r="17" spans="1:9" hidden="1">
      <c r="A17" s="54"/>
      <c r="B17" s="1">
        <v>12</v>
      </c>
      <c r="C17" s="2"/>
      <c r="D17" s="2"/>
      <c r="E17" s="1"/>
      <c r="F17" s="55"/>
      <c r="G17" s="57"/>
      <c r="H17" s="59"/>
      <c r="I17" s="52"/>
    </row>
    <row r="18" spans="1:9" hidden="1">
      <c r="A18" s="54"/>
      <c r="B18" s="1">
        <v>13</v>
      </c>
      <c r="C18" s="2"/>
      <c r="D18" s="2"/>
      <c r="E18" s="1"/>
      <c r="F18" s="55"/>
      <c r="G18" s="57"/>
      <c r="H18" s="59"/>
      <c r="I18" s="52"/>
    </row>
    <row r="19" spans="1:9" hidden="1">
      <c r="A19" s="54"/>
      <c r="B19" s="1">
        <v>14</v>
      </c>
      <c r="C19" s="2"/>
      <c r="D19" s="2"/>
      <c r="E19" s="1"/>
      <c r="F19" s="55"/>
      <c r="G19" s="57"/>
      <c r="H19" s="59"/>
      <c r="I19" s="52"/>
    </row>
    <row r="20" spans="1:9" hidden="1">
      <c r="A20" s="54"/>
      <c r="B20" s="1">
        <v>15</v>
      </c>
      <c r="C20" s="2"/>
      <c r="D20" s="2"/>
      <c r="E20" s="1"/>
      <c r="F20" s="55"/>
      <c r="G20" s="57"/>
      <c r="H20" s="59"/>
      <c r="I20" s="52"/>
    </row>
    <row r="21" spans="1:9" hidden="1">
      <c r="A21" s="54"/>
      <c r="B21" s="1">
        <v>16</v>
      </c>
      <c r="C21" s="2"/>
      <c r="D21" s="2"/>
      <c r="E21" s="1"/>
      <c r="F21" s="55"/>
      <c r="G21" s="57"/>
      <c r="H21" s="59"/>
      <c r="I21" s="52"/>
    </row>
    <row r="22" spans="1:9" hidden="1">
      <c r="A22" s="54"/>
      <c r="B22" s="1">
        <v>17</v>
      </c>
      <c r="C22" s="2"/>
      <c r="D22" s="2"/>
      <c r="E22" s="1"/>
      <c r="F22" s="55"/>
      <c r="G22" s="57"/>
      <c r="H22" s="59"/>
      <c r="I22" s="52"/>
    </row>
    <row r="23" spans="1:9" hidden="1">
      <c r="A23" s="54"/>
      <c r="B23" s="1">
        <v>18</v>
      </c>
      <c r="C23" s="2"/>
      <c r="D23" s="2"/>
      <c r="E23" s="1"/>
      <c r="F23" s="55"/>
      <c r="G23" s="57"/>
      <c r="H23" s="59"/>
      <c r="I23" s="52"/>
    </row>
    <row r="24" spans="1:9" hidden="1">
      <c r="A24" s="54"/>
      <c r="B24" s="1">
        <v>19</v>
      </c>
      <c r="C24" s="2"/>
      <c r="D24" s="2"/>
      <c r="E24" s="1"/>
      <c r="F24" s="55"/>
      <c r="G24" s="57"/>
      <c r="H24" s="59"/>
      <c r="I24" s="52"/>
    </row>
    <row r="25" spans="1:9" hidden="1">
      <c r="A25" s="54"/>
      <c r="B25" s="1">
        <v>20</v>
      </c>
      <c r="C25" s="2"/>
      <c r="D25" s="2"/>
      <c r="E25" s="1"/>
      <c r="F25" s="55"/>
      <c r="G25" s="57"/>
      <c r="H25" s="59"/>
      <c r="I25" s="52"/>
    </row>
    <row r="26" spans="1:9" hidden="1">
      <c r="A26" s="54"/>
      <c r="B26" s="1">
        <v>21</v>
      </c>
      <c r="C26" s="2"/>
      <c r="D26" s="2"/>
      <c r="E26" s="1"/>
      <c r="F26" s="55"/>
      <c r="G26" s="57"/>
      <c r="H26" s="59"/>
      <c r="I26" s="52"/>
    </row>
    <row r="27" spans="1:9" hidden="1">
      <c r="A27" s="54"/>
      <c r="B27" s="1">
        <v>22</v>
      </c>
      <c r="C27" s="2"/>
      <c r="D27" s="2"/>
      <c r="E27" s="1"/>
      <c r="F27" s="55"/>
      <c r="G27" s="57"/>
      <c r="H27" s="59"/>
      <c r="I27" s="52"/>
    </row>
    <row r="28" spans="1:9" hidden="1">
      <c r="A28" s="54"/>
      <c r="B28" s="1">
        <v>23</v>
      </c>
      <c r="C28" s="2"/>
      <c r="D28" s="2"/>
      <c r="E28" s="1"/>
      <c r="F28" s="55"/>
      <c r="G28" s="57"/>
      <c r="H28" s="59"/>
      <c r="I28" s="52"/>
    </row>
    <row r="29" spans="1:9" hidden="1">
      <c r="A29" s="54"/>
      <c r="B29" s="1">
        <v>24</v>
      </c>
      <c r="C29" s="2"/>
      <c r="D29" s="2"/>
      <c r="E29" s="1"/>
      <c r="F29" s="55"/>
      <c r="G29" s="57"/>
      <c r="H29" s="59"/>
      <c r="I29" s="52"/>
    </row>
    <row r="30" spans="1:9" hidden="1">
      <c r="A30" s="54"/>
      <c r="B30" s="1">
        <v>25</v>
      </c>
      <c r="C30" s="2"/>
      <c r="D30" s="2"/>
      <c r="E30" s="1"/>
      <c r="F30" s="55"/>
      <c r="G30" s="57"/>
      <c r="H30" s="59"/>
      <c r="I30" s="52"/>
    </row>
    <row r="31" spans="1:9" hidden="1">
      <c r="A31" s="54"/>
      <c r="B31" s="1">
        <v>26</v>
      </c>
      <c r="C31" s="2"/>
      <c r="D31" s="2"/>
      <c r="E31" s="1"/>
      <c r="F31" s="55"/>
      <c r="G31" s="57"/>
      <c r="H31" s="59"/>
      <c r="I31" s="52"/>
    </row>
    <row r="32" spans="1:9" hidden="1">
      <c r="A32" s="54"/>
      <c r="B32" s="1">
        <v>27</v>
      </c>
      <c r="C32" s="2"/>
      <c r="D32" s="2"/>
      <c r="E32" s="1"/>
      <c r="F32" s="55"/>
      <c r="G32" s="57"/>
      <c r="H32" s="59"/>
      <c r="I32" s="52"/>
    </row>
    <row r="33" spans="1:9" hidden="1">
      <c r="A33" s="54"/>
      <c r="B33" s="1">
        <v>28</v>
      </c>
      <c r="C33" s="2"/>
      <c r="D33" s="2"/>
      <c r="E33" s="1"/>
      <c r="F33" s="55"/>
      <c r="G33" s="57"/>
      <c r="H33" s="59"/>
      <c r="I33" s="52"/>
    </row>
    <row r="34" spans="1:9" hidden="1">
      <c r="A34" s="54"/>
      <c r="B34" s="1">
        <v>29</v>
      </c>
      <c r="C34" s="2"/>
      <c r="D34" s="2"/>
      <c r="E34" s="1"/>
      <c r="F34" s="55"/>
      <c r="G34" s="57"/>
      <c r="H34" s="59"/>
      <c r="I34" s="52"/>
    </row>
    <row r="35" spans="1:9" hidden="1">
      <c r="A35" s="54"/>
      <c r="B35" s="1">
        <v>30</v>
      </c>
      <c r="C35" s="2"/>
      <c r="D35" s="2"/>
      <c r="E35" s="1"/>
      <c r="F35" s="55"/>
      <c r="G35" s="58"/>
      <c r="H35" s="59"/>
      <c r="I35" s="53"/>
    </row>
    <row r="36" spans="1:9">
      <c r="A36" s="54" t="s">
        <v>16</v>
      </c>
      <c r="B36" s="1">
        <v>1</v>
      </c>
      <c r="C36" s="2">
        <v>0.33333333333333331</v>
      </c>
      <c r="D36" s="2">
        <v>0.83333333333333337</v>
      </c>
      <c r="E36" s="16">
        <v>12</v>
      </c>
      <c r="F36" s="54" t="s">
        <v>18</v>
      </c>
      <c r="G36" s="4">
        <f>+I36/200</f>
        <v>0</v>
      </c>
      <c r="H36" s="59" t="s">
        <v>19</v>
      </c>
      <c r="I36" s="46">
        <v>0</v>
      </c>
    </row>
    <row r="37" spans="1:9">
      <c r="A37" s="54"/>
      <c r="B37" s="1">
        <v>2</v>
      </c>
      <c r="C37" s="2">
        <v>0.33333333333333331</v>
      </c>
      <c r="D37" s="2">
        <v>0.83333333333333337</v>
      </c>
      <c r="E37" s="1">
        <v>12</v>
      </c>
      <c r="F37" s="55"/>
      <c r="G37" s="4">
        <f t="shared" ref="G37:G66" si="0">+I37/200</f>
        <v>0</v>
      </c>
      <c r="H37" s="59"/>
      <c r="I37" s="46">
        <v>0</v>
      </c>
    </row>
    <row r="38" spans="1:9">
      <c r="A38" s="54"/>
      <c r="B38" s="1">
        <v>3</v>
      </c>
      <c r="C38" s="2">
        <v>0.33333333333333331</v>
      </c>
      <c r="D38" s="2">
        <v>0.83333333333333337</v>
      </c>
      <c r="E38" s="1">
        <v>12</v>
      </c>
      <c r="F38" s="55"/>
      <c r="G38" s="4">
        <f t="shared" si="0"/>
        <v>0.128</v>
      </c>
      <c r="H38" s="59"/>
      <c r="I38" s="48">
        <v>25.6</v>
      </c>
    </row>
    <row r="39" spans="1:9">
      <c r="A39" s="54"/>
      <c r="B39" s="1">
        <v>4</v>
      </c>
      <c r="C39" s="2">
        <v>0.33333333333333331</v>
      </c>
      <c r="D39" s="2">
        <v>0.83333333333333337</v>
      </c>
      <c r="E39" s="1">
        <v>12</v>
      </c>
      <c r="F39" s="55"/>
      <c r="G39" s="4">
        <f t="shared" si="0"/>
        <v>0.12480000000000001</v>
      </c>
      <c r="H39" s="59"/>
      <c r="I39" s="48">
        <v>24.96</v>
      </c>
    </row>
    <row r="40" spans="1:9">
      <c r="A40" s="54"/>
      <c r="B40" s="1">
        <v>5</v>
      </c>
      <c r="C40" s="2">
        <v>0.33333333333333331</v>
      </c>
      <c r="D40" s="2">
        <v>0.83333333333333337</v>
      </c>
      <c r="E40" s="1">
        <v>12</v>
      </c>
      <c r="F40" s="55"/>
      <c r="G40" s="4">
        <f t="shared" si="0"/>
        <v>0.128</v>
      </c>
      <c r="H40" s="59"/>
      <c r="I40" s="48">
        <v>25.6</v>
      </c>
    </row>
    <row r="41" spans="1:9">
      <c r="A41" s="54"/>
      <c r="B41" s="1">
        <v>6</v>
      </c>
      <c r="C41" s="2">
        <v>0.33333333333333331</v>
      </c>
      <c r="D41" s="2">
        <v>0.83333333333333337</v>
      </c>
      <c r="E41" s="1">
        <v>12</v>
      </c>
      <c r="F41" s="55"/>
      <c r="G41" s="4">
        <f t="shared" si="0"/>
        <v>0.192</v>
      </c>
      <c r="H41" s="59"/>
      <c r="I41" s="47">
        <v>38.4</v>
      </c>
    </row>
    <row r="42" spans="1:9">
      <c r="A42" s="54"/>
      <c r="B42" s="1">
        <v>7</v>
      </c>
      <c r="C42" s="2">
        <v>0.33333333333333331</v>
      </c>
      <c r="D42" s="2">
        <v>0.83333333333333337</v>
      </c>
      <c r="E42" s="1">
        <v>12</v>
      </c>
      <c r="F42" s="55"/>
      <c r="G42" s="4">
        <f t="shared" si="0"/>
        <v>0.192</v>
      </c>
      <c r="H42" s="59"/>
      <c r="I42" s="47">
        <v>38.4</v>
      </c>
    </row>
    <row r="43" spans="1:9">
      <c r="A43" s="54"/>
      <c r="B43" s="1">
        <v>8</v>
      </c>
      <c r="C43" s="2">
        <v>0.33333333333333331</v>
      </c>
      <c r="D43" s="2">
        <v>0.83333333333333337</v>
      </c>
      <c r="E43" s="1"/>
      <c r="F43" s="55"/>
      <c r="G43" s="4">
        <f t="shared" si="0"/>
        <v>0.192</v>
      </c>
      <c r="H43" s="59"/>
      <c r="I43" s="47">
        <v>38.4</v>
      </c>
    </row>
    <row r="44" spans="1:9">
      <c r="A44" s="54"/>
      <c r="B44" s="1">
        <v>9</v>
      </c>
      <c r="C44" s="2">
        <v>0.33333333333333331</v>
      </c>
      <c r="D44" s="2">
        <v>0.83333333333333337</v>
      </c>
      <c r="E44" s="1">
        <v>12</v>
      </c>
      <c r="F44" s="55"/>
      <c r="G44" s="4">
        <f t="shared" si="0"/>
        <v>0</v>
      </c>
      <c r="H44" s="59"/>
      <c r="I44" s="46">
        <v>0</v>
      </c>
    </row>
    <row r="45" spans="1:9">
      <c r="A45" s="54"/>
      <c r="B45" s="1">
        <v>10</v>
      </c>
      <c r="C45" s="2">
        <v>0.33333333333333331</v>
      </c>
      <c r="D45" s="2">
        <v>0.83333333333333337</v>
      </c>
      <c r="E45" s="1">
        <v>12</v>
      </c>
      <c r="F45" s="55"/>
      <c r="G45" s="4">
        <f t="shared" si="0"/>
        <v>4.8000000000000001E-2</v>
      </c>
      <c r="H45" s="59"/>
      <c r="I45" s="48">
        <v>9.6</v>
      </c>
    </row>
    <row r="46" spans="1:9">
      <c r="A46" s="54"/>
      <c r="B46" s="1">
        <v>11</v>
      </c>
      <c r="C46" s="2">
        <v>0.33333333333333331</v>
      </c>
      <c r="D46" s="2">
        <v>0.83333333333333337</v>
      </c>
      <c r="E46" s="1">
        <v>12</v>
      </c>
      <c r="F46" s="55"/>
      <c r="G46" s="4">
        <f t="shared" si="0"/>
        <v>0.192</v>
      </c>
      <c r="H46" s="59"/>
      <c r="I46" s="47">
        <v>38.4</v>
      </c>
    </row>
    <row r="47" spans="1:9">
      <c r="A47" s="54"/>
      <c r="B47" s="1">
        <v>12</v>
      </c>
      <c r="C47" s="2">
        <v>0.33333333333333331</v>
      </c>
      <c r="D47" s="2">
        <v>0.83333333333333337</v>
      </c>
      <c r="E47" s="1">
        <v>12</v>
      </c>
      <c r="F47" s="55"/>
      <c r="G47" s="4">
        <f t="shared" si="0"/>
        <v>0.192</v>
      </c>
      <c r="H47" s="59"/>
      <c r="I47" s="47">
        <v>38.4</v>
      </c>
    </row>
    <row r="48" spans="1:9">
      <c r="A48" s="54"/>
      <c r="B48" s="1">
        <v>13</v>
      </c>
      <c r="C48" s="2">
        <v>0.33333333333333331</v>
      </c>
      <c r="D48" s="2">
        <v>0.83333333333333337</v>
      </c>
      <c r="E48" s="1">
        <v>12</v>
      </c>
      <c r="F48" s="55"/>
      <c r="G48" s="4">
        <f t="shared" si="0"/>
        <v>4.8000000000000001E-2</v>
      </c>
      <c r="H48" s="59"/>
      <c r="I48" s="47">
        <v>9.6</v>
      </c>
    </row>
    <row r="49" spans="1:9">
      <c r="A49" s="54"/>
      <c r="B49" s="1">
        <v>14</v>
      </c>
      <c r="C49" s="2">
        <v>0.33333333333333331</v>
      </c>
      <c r="D49" s="2">
        <v>0.83333333333333337</v>
      </c>
      <c r="E49" s="1">
        <v>12</v>
      </c>
      <c r="F49" s="55"/>
      <c r="G49" s="4">
        <f t="shared" si="0"/>
        <v>0.192</v>
      </c>
      <c r="H49" s="59"/>
      <c r="I49" s="47">
        <v>38.4</v>
      </c>
    </row>
    <row r="50" spans="1:9">
      <c r="A50" s="54"/>
      <c r="B50" s="1">
        <v>15</v>
      </c>
      <c r="C50" s="2">
        <v>0.33333333333333331</v>
      </c>
      <c r="D50" s="2">
        <v>0.83333333333333337</v>
      </c>
      <c r="E50" s="1"/>
      <c r="F50" s="55"/>
      <c r="G50" s="4">
        <f t="shared" si="0"/>
        <v>0.192</v>
      </c>
      <c r="H50" s="59"/>
      <c r="I50" s="47">
        <v>38.4</v>
      </c>
    </row>
    <row r="51" spans="1:9">
      <c r="A51" s="54"/>
      <c r="B51" s="1">
        <v>16</v>
      </c>
      <c r="C51" s="2">
        <v>0.33333333333333331</v>
      </c>
      <c r="D51" s="2">
        <v>0.83333333333333337</v>
      </c>
      <c r="E51" s="1">
        <v>12</v>
      </c>
      <c r="F51" s="55"/>
      <c r="G51" s="4">
        <f t="shared" si="0"/>
        <v>0</v>
      </c>
      <c r="H51" s="59"/>
      <c r="I51" s="46">
        <v>0</v>
      </c>
    </row>
    <row r="52" spans="1:9">
      <c r="A52" s="54"/>
      <c r="B52" s="1">
        <v>17</v>
      </c>
      <c r="C52" s="2">
        <v>0.33333333333333331</v>
      </c>
      <c r="D52" s="2">
        <v>0.83333333333333337</v>
      </c>
      <c r="E52" s="1">
        <v>12</v>
      </c>
      <c r="F52" s="55"/>
      <c r="G52" s="4">
        <f t="shared" si="0"/>
        <v>0.192</v>
      </c>
      <c r="H52" s="59"/>
      <c r="I52" s="48">
        <v>38.4</v>
      </c>
    </row>
    <row r="53" spans="1:9">
      <c r="A53" s="54"/>
      <c r="B53" s="1">
        <v>18</v>
      </c>
      <c r="C53" s="2">
        <v>0.33333333333333331</v>
      </c>
      <c r="D53" s="2">
        <v>0.83333333333333337</v>
      </c>
      <c r="E53" s="1">
        <v>12</v>
      </c>
      <c r="F53" s="55"/>
      <c r="G53" s="4">
        <f t="shared" si="0"/>
        <v>0.192</v>
      </c>
      <c r="H53" s="59"/>
      <c r="I53" s="47">
        <v>38.4</v>
      </c>
    </row>
    <row r="54" spans="1:9">
      <c r="A54" s="54"/>
      <c r="B54" s="1">
        <v>19</v>
      </c>
      <c r="C54" s="2">
        <v>0.33333333333333331</v>
      </c>
      <c r="D54" s="2">
        <v>0.83333333333333337</v>
      </c>
      <c r="E54" s="1">
        <v>12</v>
      </c>
      <c r="F54" s="55"/>
      <c r="G54" s="4">
        <f t="shared" si="0"/>
        <v>0.22399999999999998</v>
      </c>
      <c r="H54" s="59"/>
      <c r="I54" s="47">
        <v>44.8</v>
      </c>
    </row>
    <row r="55" spans="1:9">
      <c r="A55" s="54"/>
      <c r="B55" s="1">
        <v>20</v>
      </c>
      <c r="C55" s="2">
        <v>0.33333333333333331</v>
      </c>
      <c r="D55" s="2">
        <v>0.83333333333333337</v>
      </c>
      <c r="E55" s="1">
        <v>12</v>
      </c>
      <c r="F55" s="55"/>
      <c r="G55" s="4">
        <f t="shared" si="0"/>
        <v>6.4000000000000001E-2</v>
      </c>
      <c r="H55" s="59"/>
      <c r="I55" s="48">
        <v>12.8</v>
      </c>
    </row>
    <row r="56" spans="1:9">
      <c r="A56" s="54"/>
      <c r="B56" s="1">
        <v>21</v>
      </c>
      <c r="C56" s="2">
        <v>0.33333333333333331</v>
      </c>
      <c r="D56" s="2">
        <v>0.83333333333333337</v>
      </c>
      <c r="E56" s="1">
        <v>12</v>
      </c>
      <c r="F56" s="55"/>
      <c r="G56" s="4">
        <f t="shared" si="0"/>
        <v>0.22399999999999998</v>
      </c>
      <c r="H56" s="59"/>
      <c r="I56" s="47">
        <v>44.8</v>
      </c>
    </row>
    <row r="57" spans="1:9">
      <c r="A57" s="54"/>
      <c r="B57" s="1">
        <v>22</v>
      </c>
      <c r="C57" s="2">
        <v>0.33333333333333331</v>
      </c>
      <c r="D57" s="2">
        <v>0.83333333333333337</v>
      </c>
      <c r="E57" s="1"/>
      <c r="F57" s="55"/>
      <c r="G57" s="4">
        <f t="shared" si="0"/>
        <v>0.22399999999999998</v>
      </c>
      <c r="H57" s="59"/>
      <c r="I57" s="47">
        <v>44.8</v>
      </c>
    </row>
    <row r="58" spans="1:9">
      <c r="A58" s="54"/>
      <c r="B58" s="1">
        <v>23</v>
      </c>
      <c r="C58" s="2">
        <v>0.33333333333333331</v>
      </c>
      <c r="D58" s="2">
        <v>0.83333333333333337</v>
      </c>
      <c r="E58" s="1">
        <v>12</v>
      </c>
      <c r="F58" s="55"/>
      <c r="G58" s="4">
        <f t="shared" si="0"/>
        <v>0</v>
      </c>
      <c r="H58" s="59"/>
      <c r="I58" s="46">
        <v>0</v>
      </c>
    </row>
    <row r="59" spans="1:9">
      <c r="A59" s="54"/>
      <c r="B59" s="1">
        <v>24</v>
      </c>
      <c r="C59" s="2">
        <v>0.33333333333333331</v>
      </c>
      <c r="D59" s="2">
        <v>0.83333333333333337</v>
      </c>
      <c r="E59" s="1">
        <v>12</v>
      </c>
      <c r="F59" s="55"/>
      <c r="G59" s="4">
        <f t="shared" si="0"/>
        <v>0.22399999999999998</v>
      </c>
      <c r="H59" s="59"/>
      <c r="I59" s="48">
        <v>44.8</v>
      </c>
    </row>
    <row r="60" spans="1:9">
      <c r="A60" s="54"/>
      <c r="B60" s="1">
        <v>25</v>
      </c>
      <c r="C60" s="2">
        <v>0.33333333333333331</v>
      </c>
      <c r="D60" s="2">
        <v>0.83333333333333337</v>
      </c>
      <c r="E60" s="1">
        <v>12</v>
      </c>
      <c r="F60" s="55"/>
      <c r="G60" s="4">
        <f t="shared" si="0"/>
        <v>0.22399999999999998</v>
      </c>
      <c r="H60" s="59"/>
      <c r="I60" s="47">
        <v>44.8</v>
      </c>
    </row>
    <row r="61" spans="1:9">
      <c r="A61" s="54"/>
      <c r="B61" s="1">
        <v>26</v>
      </c>
      <c r="C61" s="2">
        <v>0.33333333333333331</v>
      </c>
      <c r="D61" s="2">
        <v>0.83333333333333337</v>
      </c>
      <c r="E61" s="1">
        <v>12</v>
      </c>
      <c r="F61" s="55"/>
      <c r="G61" s="4">
        <f t="shared" si="0"/>
        <v>6.4000000000000001E-2</v>
      </c>
      <c r="H61" s="59"/>
      <c r="I61" s="47">
        <v>12.8</v>
      </c>
    </row>
    <row r="62" spans="1:9">
      <c r="A62" s="54"/>
      <c r="B62" s="1">
        <v>27</v>
      </c>
      <c r="C62" s="2">
        <v>0.33333333333333331</v>
      </c>
      <c r="D62" s="2">
        <v>0.83333333333333337</v>
      </c>
      <c r="E62" s="1">
        <v>12</v>
      </c>
      <c r="F62" s="55"/>
      <c r="G62" s="4">
        <f t="shared" si="0"/>
        <v>6.4000000000000001E-2</v>
      </c>
      <c r="H62" s="59"/>
      <c r="I62" s="47">
        <v>12.8</v>
      </c>
    </row>
    <row r="63" spans="1:9">
      <c r="A63" s="54"/>
      <c r="B63" s="1">
        <v>28</v>
      </c>
      <c r="C63" s="2">
        <v>0.33333333333333331</v>
      </c>
      <c r="D63" s="2">
        <v>0.83333333333333337</v>
      </c>
      <c r="E63" s="1">
        <v>12</v>
      </c>
      <c r="F63" s="55"/>
      <c r="G63" s="4">
        <f t="shared" si="0"/>
        <v>0.22399999999999998</v>
      </c>
      <c r="H63" s="59"/>
      <c r="I63" s="47">
        <v>44.8</v>
      </c>
    </row>
    <row r="64" spans="1:9">
      <c r="A64" s="54"/>
      <c r="B64" s="1">
        <v>29</v>
      </c>
      <c r="C64" s="2">
        <v>0.33333333333333331</v>
      </c>
      <c r="D64" s="2">
        <v>0.83333333333333337</v>
      </c>
      <c r="E64" s="1">
        <v>12</v>
      </c>
      <c r="F64" s="55"/>
      <c r="G64" s="4">
        <f t="shared" si="0"/>
        <v>0.17600000000000002</v>
      </c>
      <c r="H64" s="59"/>
      <c r="I64" s="47">
        <v>35.200000000000003</v>
      </c>
    </row>
    <row r="65" spans="1:9">
      <c r="A65" s="54"/>
      <c r="B65" s="49">
        <v>30</v>
      </c>
      <c r="C65" s="2">
        <v>0.33333333333333331</v>
      </c>
      <c r="D65" s="2">
        <v>0.83333333333333337</v>
      </c>
      <c r="E65" s="49">
        <v>12</v>
      </c>
      <c r="F65" s="55"/>
      <c r="G65" s="50">
        <f t="shared" si="0"/>
        <v>6.4000000000000001E-2</v>
      </c>
      <c r="H65" s="59"/>
      <c r="I65" s="47">
        <v>12.8</v>
      </c>
    </row>
    <row r="66" spans="1:9">
      <c r="A66" s="54"/>
      <c r="B66" s="1">
        <v>31</v>
      </c>
      <c r="C66" s="2">
        <v>0.33333333333333331</v>
      </c>
      <c r="D66" s="2">
        <v>0.83333333333333337</v>
      </c>
      <c r="E66" s="1">
        <v>12</v>
      </c>
      <c r="F66" s="55"/>
      <c r="G66" s="4">
        <f t="shared" si="0"/>
        <v>0.21719999999999998</v>
      </c>
      <c r="H66" s="59"/>
      <c r="I66" s="47">
        <v>43.44</v>
      </c>
    </row>
    <row r="67" spans="1:9" hidden="1">
      <c r="A67" s="54" t="s">
        <v>20</v>
      </c>
      <c r="B67" s="1">
        <v>1</v>
      </c>
      <c r="C67" s="2"/>
      <c r="D67" s="2"/>
      <c r="E67" s="1"/>
      <c r="F67" s="54" t="s">
        <v>21</v>
      </c>
      <c r="G67" s="4">
        <f>+I67/40</f>
        <v>0</v>
      </c>
      <c r="H67" s="59" t="s">
        <v>22</v>
      </c>
      <c r="I67" s="1"/>
    </row>
    <row r="68" spans="1:9" hidden="1">
      <c r="A68" s="54"/>
      <c r="B68" s="1">
        <v>2</v>
      </c>
      <c r="C68" s="2"/>
      <c r="D68" s="2"/>
      <c r="E68" s="1"/>
      <c r="F68" s="55"/>
      <c r="G68" s="4">
        <f t="shared" ref="G68:G96" si="1">+I68/40</f>
        <v>0</v>
      </c>
      <c r="H68" s="59"/>
      <c r="I68" s="1"/>
    </row>
    <row r="69" spans="1:9" hidden="1">
      <c r="A69" s="54"/>
      <c r="B69" s="1">
        <v>3</v>
      </c>
      <c r="C69" s="2"/>
      <c r="D69" s="2"/>
      <c r="E69" s="1"/>
      <c r="F69" s="55"/>
      <c r="G69" s="4">
        <f t="shared" si="1"/>
        <v>0</v>
      </c>
      <c r="H69" s="59"/>
      <c r="I69" s="1"/>
    </row>
    <row r="70" spans="1:9" hidden="1">
      <c r="A70" s="54"/>
      <c r="B70" s="1">
        <v>4</v>
      </c>
      <c r="C70" s="2"/>
      <c r="D70" s="2"/>
      <c r="E70" s="1"/>
      <c r="F70" s="55"/>
      <c r="G70" s="4">
        <f t="shared" si="1"/>
        <v>0</v>
      </c>
      <c r="H70" s="59"/>
      <c r="I70" s="1"/>
    </row>
    <row r="71" spans="1:9" hidden="1">
      <c r="A71" s="54"/>
      <c r="B71" s="1">
        <v>5</v>
      </c>
      <c r="C71" s="2"/>
      <c r="D71" s="2"/>
      <c r="E71" s="1"/>
      <c r="F71" s="55"/>
      <c r="G71" s="4">
        <f t="shared" si="1"/>
        <v>0</v>
      </c>
      <c r="H71" s="59"/>
      <c r="I71" s="1"/>
    </row>
    <row r="72" spans="1:9" hidden="1">
      <c r="A72" s="54"/>
      <c r="B72" s="1">
        <v>6</v>
      </c>
      <c r="C72" s="2"/>
      <c r="D72" s="2"/>
      <c r="E72" s="1"/>
      <c r="F72" s="55"/>
      <c r="G72" s="4">
        <f t="shared" si="1"/>
        <v>0</v>
      </c>
      <c r="H72" s="59"/>
      <c r="I72" s="1"/>
    </row>
    <row r="73" spans="1:9" hidden="1">
      <c r="A73" s="54"/>
      <c r="B73" s="1">
        <v>7</v>
      </c>
      <c r="C73" s="2"/>
      <c r="D73" s="2"/>
      <c r="E73" s="1"/>
      <c r="F73" s="55"/>
      <c r="G73" s="4">
        <f t="shared" si="1"/>
        <v>0</v>
      </c>
      <c r="H73" s="59"/>
      <c r="I73" s="1"/>
    </row>
    <row r="74" spans="1:9" hidden="1">
      <c r="A74" s="54"/>
      <c r="B74" s="1">
        <v>8</v>
      </c>
      <c r="C74" s="2"/>
      <c r="D74" s="2"/>
      <c r="E74" s="1"/>
      <c r="F74" s="55"/>
      <c r="G74" s="4">
        <f t="shared" si="1"/>
        <v>0</v>
      </c>
      <c r="H74" s="59"/>
      <c r="I74" s="1"/>
    </row>
    <row r="75" spans="1:9" hidden="1">
      <c r="A75" s="54"/>
      <c r="B75" s="1">
        <v>9</v>
      </c>
      <c r="C75" s="2"/>
      <c r="D75" s="2"/>
      <c r="E75" s="1"/>
      <c r="F75" s="55"/>
      <c r="G75" s="4">
        <f t="shared" si="1"/>
        <v>0</v>
      </c>
      <c r="H75" s="59"/>
      <c r="I75" s="1"/>
    </row>
    <row r="76" spans="1:9" hidden="1">
      <c r="A76" s="54"/>
      <c r="B76" s="1">
        <v>10</v>
      </c>
      <c r="C76" s="2"/>
      <c r="D76" s="2"/>
      <c r="E76" s="1"/>
      <c r="F76" s="55"/>
      <c r="G76" s="4">
        <f t="shared" si="1"/>
        <v>0</v>
      </c>
      <c r="H76" s="59"/>
      <c r="I76" s="1"/>
    </row>
    <row r="77" spans="1:9" hidden="1">
      <c r="A77" s="54"/>
      <c r="B77" s="1">
        <v>11</v>
      </c>
      <c r="C77" s="2"/>
      <c r="D77" s="2"/>
      <c r="E77" s="1"/>
      <c r="F77" s="55"/>
      <c r="G77" s="4">
        <f t="shared" si="1"/>
        <v>0</v>
      </c>
      <c r="H77" s="59"/>
      <c r="I77" s="1"/>
    </row>
    <row r="78" spans="1:9" hidden="1">
      <c r="A78" s="54"/>
      <c r="B78" s="1">
        <v>12</v>
      </c>
      <c r="C78" s="2"/>
      <c r="D78" s="2"/>
      <c r="E78" s="1"/>
      <c r="F78" s="55"/>
      <c r="G78" s="4">
        <f t="shared" si="1"/>
        <v>0</v>
      </c>
      <c r="H78" s="59"/>
      <c r="I78" s="1"/>
    </row>
    <row r="79" spans="1:9" hidden="1">
      <c r="A79" s="54"/>
      <c r="B79" s="1">
        <v>13</v>
      </c>
      <c r="C79" s="2"/>
      <c r="D79" s="2"/>
      <c r="E79" s="1"/>
      <c r="F79" s="55"/>
      <c r="G79" s="4">
        <f t="shared" si="1"/>
        <v>0</v>
      </c>
      <c r="H79" s="59"/>
      <c r="I79" s="1"/>
    </row>
    <row r="80" spans="1:9" hidden="1">
      <c r="A80" s="54"/>
      <c r="B80" s="1">
        <v>14</v>
      </c>
      <c r="C80" s="2"/>
      <c r="D80" s="2"/>
      <c r="E80" s="1"/>
      <c r="F80" s="55"/>
      <c r="G80" s="4">
        <f t="shared" si="1"/>
        <v>0</v>
      </c>
      <c r="H80" s="59"/>
      <c r="I80" s="1"/>
    </row>
    <row r="81" spans="1:9" hidden="1">
      <c r="A81" s="54"/>
      <c r="B81" s="1">
        <v>15</v>
      </c>
      <c r="C81" s="2"/>
      <c r="D81" s="2"/>
      <c r="E81" s="1"/>
      <c r="F81" s="55"/>
      <c r="G81" s="4">
        <f t="shared" si="1"/>
        <v>0</v>
      </c>
      <c r="H81" s="59"/>
      <c r="I81" s="1"/>
    </row>
    <row r="82" spans="1:9" hidden="1">
      <c r="A82" s="54"/>
      <c r="B82" s="1">
        <v>16</v>
      </c>
      <c r="C82" s="2"/>
      <c r="D82" s="2"/>
      <c r="E82" s="1"/>
      <c r="F82" s="55"/>
      <c r="G82" s="4">
        <f t="shared" si="1"/>
        <v>0</v>
      </c>
      <c r="H82" s="59"/>
      <c r="I82" s="1"/>
    </row>
    <row r="83" spans="1:9" hidden="1">
      <c r="A83" s="54"/>
      <c r="B83" s="1">
        <v>17</v>
      </c>
      <c r="C83" s="2"/>
      <c r="D83" s="2"/>
      <c r="E83" s="1"/>
      <c r="F83" s="55"/>
      <c r="G83" s="4">
        <f t="shared" si="1"/>
        <v>0</v>
      </c>
      <c r="H83" s="59"/>
      <c r="I83" s="1"/>
    </row>
    <row r="84" spans="1:9" hidden="1">
      <c r="A84" s="54"/>
      <c r="B84" s="1">
        <v>18</v>
      </c>
      <c r="C84" s="2"/>
      <c r="D84" s="2"/>
      <c r="E84" s="1"/>
      <c r="F84" s="55"/>
      <c r="G84" s="4">
        <f t="shared" si="1"/>
        <v>0</v>
      </c>
      <c r="H84" s="59"/>
      <c r="I84" s="1"/>
    </row>
    <row r="85" spans="1:9" hidden="1">
      <c r="A85" s="54"/>
      <c r="B85" s="1">
        <v>19</v>
      </c>
      <c r="C85" s="2"/>
      <c r="D85" s="2"/>
      <c r="E85" s="1"/>
      <c r="F85" s="55"/>
      <c r="G85" s="4">
        <f t="shared" si="1"/>
        <v>0</v>
      </c>
      <c r="H85" s="59"/>
      <c r="I85" s="1"/>
    </row>
    <row r="86" spans="1:9" hidden="1">
      <c r="A86" s="54"/>
      <c r="B86" s="1">
        <v>20</v>
      </c>
      <c r="C86" s="2"/>
      <c r="D86" s="2"/>
      <c r="E86" s="1"/>
      <c r="F86" s="55"/>
      <c r="G86" s="4">
        <f t="shared" si="1"/>
        <v>0</v>
      </c>
      <c r="H86" s="59"/>
      <c r="I86" s="1"/>
    </row>
    <row r="87" spans="1:9" hidden="1">
      <c r="A87" s="54"/>
      <c r="B87" s="1">
        <v>21</v>
      </c>
      <c r="C87" s="2"/>
      <c r="D87" s="2"/>
      <c r="E87" s="1"/>
      <c r="F87" s="55"/>
      <c r="G87" s="4">
        <f t="shared" si="1"/>
        <v>0</v>
      </c>
      <c r="H87" s="59"/>
      <c r="I87" s="1"/>
    </row>
    <row r="88" spans="1:9" hidden="1">
      <c r="A88" s="54"/>
      <c r="B88" s="1">
        <v>22</v>
      </c>
      <c r="C88" s="2"/>
      <c r="D88" s="2"/>
      <c r="E88" s="1"/>
      <c r="F88" s="55"/>
      <c r="G88" s="4">
        <f t="shared" si="1"/>
        <v>0</v>
      </c>
      <c r="H88" s="59"/>
      <c r="I88" s="1"/>
    </row>
    <row r="89" spans="1:9" hidden="1">
      <c r="A89" s="54"/>
      <c r="B89" s="1">
        <v>23</v>
      </c>
      <c r="C89" s="2"/>
      <c r="D89" s="2"/>
      <c r="E89" s="1"/>
      <c r="F89" s="55"/>
      <c r="G89" s="4">
        <f t="shared" si="1"/>
        <v>0</v>
      </c>
      <c r="H89" s="59"/>
      <c r="I89" s="1"/>
    </row>
    <row r="90" spans="1:9" hidden="1">
      <c r="A90" s="54"/>
      <c r="B90" s="1">
        <v>24</v>
      </c>
      <c r="C90" s="2"/>
      <c r="D90" s="2"/>
      <c r="E90" s="1"/>
      <c r="F90" s="55"/>
      <c r="G90" s="4">
        <f t="shared" si="1"/>
        <v>0</v>
      </c>
      <c r="H90" s="59"/>
      <c r="I90" s="1"/>
    </row>
    <row r="91" spans="1:9" hidden="1">
      <c r="A91" s="54"/>
      <c r="B91" s="1">
        <v>25</v>
      </c>
      <c r="C91" s="2"/>
      <c r="D91" s="2"/>
      <c r="E91" s="1"/>
      <c r="F91" s="55"/>
      <c r="G91" s="4">
        <f t="shared" si="1"/>
        <v>0</v>
      </c>
      <c r="H91" s="59"/>
      <c r="I91" s="1"/>
    </row>
    <row r="92" spans="1:9" hidden="1">
      <c r="A92" s="54"/>
      <c r="B92" s="1">
        <v>26</v>
      </c>
      <c r="C92" s="2"/>
      <c r="D92" s="2"/>
      <c r="E92" s="1"/>
      <c r="F92" s="55"/>
      <c r="G92" s="4">
        <f t="shared" si="1"/>
        <v>0</v>
      </c>
      <c r="H92" s="59"/>
      <c r="I92" s="1"/>
    </row>
    <row r="93" spans="1:9" hidden="1">
      <c r="A93" s="54"/>
      <c r="B93" s="1">
        <v>27</v>
      </c>
      <c r="C93" s="2"/>
      <c r="D93" s="2"/>
      <c r="E93" s="1"/>
      <c r="F93" s="55"/>
      <c r="G93" s="4">
        <f t="shared" si="1"/>
        <v>0</v>
      </c>
      <c r="H93" s="59"/>
      <c r="I93" s="1"/>
    </row>
    <row r="94" spans="1:9" hidden="1">
      <c r="A94" s="54"/>
      <c r="B94" s="1">
        <v>28</v>
      </c>
      <c r="C94" s="2"/>
      <c r="D94" s="2"/>
      <c r="E94" s="1"/>
      <c r="F94" s="55"/>
      <c r="G94" s="4">
        <f t="shared" si="1"/>
        <v>0</v>
      </c>
      <c r="H94" s="59"/>
      <c r="I94" s="1"/>
    </row>
    <row r="95" spans="1:9" hidden="1">
      <c r="A95" s="54"/>
      <c r="B95" s="1">
        <v>29</v>
      </c>
      <c r="C95" s="2"/>
      <c r="D95" s="2"/>
      <c r="E95" s="1"/>
      <c r="F95" s="55"/>
      <c r="G95" s="4">
        <f t="shared" si="1"/>
        <v>0</v>
      </c>
      <c r="H95" s="59"/>
      <c r="I95" s="1"/>
    </row>
    <row r="96" spans="1:9" hidden="1">
      <c r="A96" s="54"/>
      <c r="B96" s="1">
        <v>30</v>
      </c>
      <c r="C96" s="2"/>
      <c r="D96" s="2"/>
      <c r="E96" s="1"/>
      <c r="F96" s="55"/>
      <c r="G96" s="4">
        <f t="shared" si="1"/>
        <v>0</v>
      </c>
      <c r="H96" s="59"/>
      <c r="I96" s="1"/>
    </row>
    <row r="97" spans="1:9">
      <c r="A97" s="54" t="s">
        <v>23</v>
      </c>
      <c r="B97" s="1">
        <v>1</v>
      </c>
      <c r="C97" s="2">
        <v>0.33333333333333331</v>
      </c>
      <c r="D97" s="2">
        <v>0.83333333333333337</v>
      </c>
      <c r="E97" s="16">
        <v>12</v>
      </c>
      <c r="F97" s="54" t="s">
        <v>24</v>
      </c>
      <c r="G97" s="4">
        <f>+I97/160</f>
        <v>0</v>
      </c>
      <c r="H97" s="59" t="s">
        <v>25</v>
      </c>
      <c r="I97" s="46">
        <v>0</v>
      </c>
    </row>
    <row r="98" spans="1:9">
      <c r="A98" s="54"/>
      <c r="B98" s="1">
        <v>2</v>
      </c>
      <c r="C98" s="2">
        <v>0.33333333333333331</v>
      </c>
      <c r="D98" s="2">
        <v>0.83333333333333337</v>
      </c>
      <c r="E98" s="1">
        <v>12</v>
      </c>
      <c r="F98" s="55"/>
      <c r="G98" s="4">
        <f t="shared" ref="G98:G127" si="2">+I98/160</f>
        <v>0</v>
      </c>
      <c r="H98" s="59"/>
      <c r="I98" s="46">
        <v>0</v>
      </c>
    </row>
    <row r="99" spans="1:9">
      <c r="A99" s="54"/>
      <c r="B99" s="1">
        <v>3</v>
      </c>
      <c r="C99" s="2">
        <v>0.33333333333333331</v>
      </c>
      <c r="D99" s="2">
        <v>0.83333333333333337</v>
      </c>
      <c r="E99" s="1">
        <v>12</v>
      </c>
      <c r="F99" s="55"/>
      <c r="G99" s="4">
        <f t="shared" si="2"/>
        <v>0.45125000000000004</v>
      </c>
      <c r="H99" s="59"/>
      <c r="I99" s="48">
        <v>72.2</v>
      </c>
    </row>
    <row r="100" spans="1:9">
      <c r="A100" s="54"/>
      <c r="B100" s="1">
        <v>4</v>
      </c>
      <c r="C100" s="2">
        <v>0.33333333333333331</v>
      </c>
      <c r="D100" s="2">
        <v>0.83333333333333337</v>
      </c>
      <c r="E100" s="1">
        <v>12</v>
      </c>
      <c r="F100" s="55"/>
      <c r="G100" s="4">
        <f t="shared" si="2"/>
        <v>0.46562500000000001</v>
      </c>
      <c r="H100" s="59"/>
      <c r="I100" s="48">
        <v>74.5</v>
      </c>
    </row>
    <row r="101" spans="1:9">
      <c r="A101" s="54"/>
      <c r="B101" s="1">
        <v>5</v>
      </c>
      <c r="C101" s="2">
        <v>0.33333333333333331</v>
      </c>
      <c r="D101" s="2">
        <v>0.83333333333333337</v>
      </c>
      <c r="E101" s="1">
        <v>12</v>
      </c>
      <c r="F101" s="55"/>
      <c r="G101" s="4">
        <f t="shared" si="2"/>
        <v>0.48</v>
      </c>
      <c r="H101" s="59"/>
      <c r="I101" s="48">
        <v>76.8</v>
      </c>
    </row>
    <row r="102" spans="1:9">
      <c r="A102" s="54"/>
      <c r="B102" s="1">
        <v>6</v>
      </c>
      <c r="C102" s="2">
        <v>0.33333333333333331</v>
      </c>
      <c r="D102" s="2">
        <v>0.83333333333333337</v>
      </c>
      <c r="E102" s="1">
        <v>12</v>
      </c>
      <c r="F102" s="55"/>
      <c r="G102" s="4">
        <f t="shared" si="2"/>
        <v>0.86374999999999991</v>
      </c>
      <c r="H102" s="59"/>
      <c r="I102" s="48">
        <v>138.19999999999999</v>
      </c>
    </row>
    <row r="103" spans="1:9">
      <c r="A103" s="54"/>
      <c r="B103" s="1">
        <v>7</v>
      </c>
      <c r="C103" s="2">
        <v>0.33333333333333331</v>
      </c>
      <c r="D103" s="2">
        <v>0.83333333333333337</v>
      </c>
      <c r="E103" s="1">
        <v>12</v>
      </c>
      <c r="F103" s="55"/>
      <c r="G103" s="4">
        <f t="shared" si="2"/>
        <v>0.92874999999999996</v>
      </c>
      <c r="H103" s="59"/>
      <c r="I103" s="48">
        <v>148.6</v>
      </c>
    </row>
    <row r="104" spans="1:9">
      <c r="A104" s="54"/>
      <c r="B104" s="1">
        <v>8</v>
      </c>
      <c r="C104" s="2">
        <v>0.33333333333333331</v>
      </c>
      <c r="D104" s="2">
        <v>0.83333333333333337</v>
      </c>
      <c r="E104" s="1"/>
      <c r="F104" s="55"/>
      <c r="G104" s="4">
        <f t="shared" si="2"/>
        <v>0.94687500000000002</v>
      </c>
      <c r="H104" s="59"/>
      <c r="I104" s="48">
        <v>151.5</v>
      </c>
    </row>
    <row r="105" spans="1:9">
      <c r="A105" s="54"/>
      <c r="B105" s="1">
        <v>9</v>
      </c>
      <c r="C105" s="2">
        <v>0.33333333333333331</v>
      </c>
      <c r="D105" s="2">
        <v>0.83333333333333337</v>
      </c>
      <c r="E105" s="1">
        <v>12</v>
      </c>
      <c r="F105" s="55"/>
      <c r="G105" s="4">
        <f t="shared" si="2"/>
        <v>0</v>
      </c>
      <c r="H105" s="59"/>
      <c r="I105" s="46">
        <v>0</v>
      </c>
    </row>
    <row r="106" spans="1:9">
      <c r="A106" s="54"/>
      <c r="B106" s="1">
        <v>10</v>
      </c>
      <c r="C106" s="2">
        <v>0.33333333333333331</v>
      </c>
      <c r="D106" s="2">
        <v>0.83333333333333337</v>
      </c>
      <c r="E106" s="1">
        <v>12</v>
      </c>
      <c r="F106" s="55"/>
      <c r="G106" s="4">
        <f t="shared" si="2"/>
        <v>0.22562500000000002</v>
      </c>
      <c r="H106" s="59"/>
      <c r="I106" s="48">
        <v>36.1</v>
      </c>
    </row>
    <row r="107" spans="1:9">
      <c r="A107" s="54"/>
      <c r="B107" s="1">
        <v>11</v>
      </c>
      <c r="C107" s="2">
        <v>0.33333333333333331</v>
      </c>
      <c r="D107" s="2">
        <v>0.83333333333333337</v>
      </c>
      <c r="E107" s="1">
        <v>12</v>
      </c>
      <c r="F107" s="55"/>
      <c r="G107" s="4">
        <f t="shared" si="2"/>
        <v>0.89250000000000007</v>
      </c>
      <c r="H107" s="59"/>
      <c r="I107" s="48">
        <v>142.80000000000001</v>
      </c>
    </row>
    <row r="108" spans="1:9">
      <c r="A108" s="54"/>
      <c r="B108" s="1">
        <v>12</v>
      </c>
      <c r="C108" s="2">
        <v>0.33333333333333331</v>
      </c>
      <c r="D108" s="2">
        <v>0.83333333333333337</v>
      </c>
      <c r="E108" s="1">
        <v>12</v>
      </c>
      <c r="F108" s="55"/>
      <c r="G108" s="4">
        <f t="shared" si="2"/>
        <v>0.95062499999999994</v>
      </c>
      <c r="H108" s="59"/>
      <c r="I108" s="48">
        <v>152.1</v>
      </c>
    </row>
    <row r="109" spans="1:9">
      <c r="A109" s="54"/>
      <c r="B109" s="1">
        <v>13</v>
      </c>
      <c r="C109" s="2">
        <v>0.33333333333333331</v>
      </c>
      <c r="D109" s="2">
        <v>0.83333333333333337</v>
      </c>
      <c r="E109" s="1">
        <v>12</v>
      </c>
      <c r="F109" s="55"/>
      <c r="G109" s="4">
        <f t="shared" si="2"/>
        <v>0.26187499999999997</v>
      </c>
      <c r="H109" s="59"/>
      <c r="I109" s="48">
        <v>41.9</v>
      </c>
    </row>
    <row r="110" spans="1:9">
      <c r="A110" s="54"/>
      <c r="B110" s="1">
        <v>14</v>
      </c>
      <c r="C110" s="2">
        <v>0.33333333333333331</v>
      </c>
      <c r="D110" s="2">
        <v>0.83333333333333337</v>
      </c>
      <c r="E110" s="1">
        <v>12</v>
      </c>
      <c r="F110" s="55"/>
      <c r="G110" s="4">
        <f t="shared" si="2"/>
        <v>0.95812500000000012</v>
      </c>
      <c r="H110" s="59"/>
      <c r="I110" s="48">
        <v>153.30000000000001</v>
      </c>
    </row>
    <row r="111" spans="1:9">
      <c r="A111" s="54"/>
      <c r="B111" s="1">
        <v>15</v>
      </c>
      <c r="C111" s="2">
        <v>0.33333333333333331</v>
      </c>
      <c r="D111" s="2">
        <v>0.83333333333333337</v>
      </c>
      <c r="E111" s="1"/>
      <c r="F111" s="55"/>
      <c r="G111" s="4">
        <f t="shared" si="2"/>
        <v>0.94374999999999998</v>
      </c>
      <c r="H111" s="59"/>
      <c r="I111" s="48">
        <v>151</v>
      </c>
    </row>
    <row r="112" spans="1:9">
      <c r="A112" s="54"/>
      <c r="B112" s="1">
        <v>16</v>
      </c>
      <c r="C112" s="2">
        <v>0.33333333333333331</v>
      </c>
      <c r="D112" s="2">
        <v>0.83333333333333337</v>
      </c>
      <c r="E112" s="1">
        <v>12</v>
      </c>
      <c r="F112" s="55"/>
      <c r="G112" s="4">
        <f t="shared" si="2"/>
        <v>0</v>
      </c>
      <c r="H112" s="59"/>
      <c r="I112" s="46">
        <v>0</v>
      </c>
    </row>
    <row r="113" spans="1:9">
      <c r="A113" s="54"/>
      <c r="B113" s="1">
        <v>17</v>
      </c>
      <c r="C113" s="2">
        <v>0.33333333333333331</v>
      </c>
      <c r="D113" s="2">
        <v>0.83333333333333337</v>
      </c>
      <c r="E113" s="1">
        <v>12</v>
      </c>
      <c r="F113" s="55"/>
      <c r="G113" s="4">
        <f t="shared" si="2"/>
        <v>0.78687499999999999</v>
      </c>
      <c r="H113" s="59"/>
      <c r="I113" s="48">
        <v>125.9</v>
      </c>
    </row>
    <row r="114" spans="1:9">
      <c r="A114" s="54"/>
      <c r="B114" s="1">
        <v>18</v>
      </c>
      <c r="C114" s="2">
        <v>0.33333333333333331</v>
      </c>
      <c r="D114" s="2">
        <v>0.83333333333333337</v>
      </c>
      <c r="E114" s="1">
        <v>12</v>
      </c>
      <c r="F114" s="55"/>
      <c r="G114" s="4">
        <f t="shared" si="2"/>
        <v>0.94750000000000001</v>
      </c>
      <c r="H114" s="59"/>
      <c r="I114" s="47">
        <v>151.6</v>
      </c>
    </row>
    <row r="115" spans="1:9">
      <c r="A115" s="54"/>
      <c r="B115" s="1">
        <v>19</v>
      </c>
      <c r="C115" s="2">
        <v>0.33333333333333331</v>
      </c>
      <c r="D115" s="2">
        <v>0.83333333333333337</v>
      </c>
      <c r="E115" s="1">
        <v>12</v>
      </c>
      <c r="F115" s="55"/>
      <c r="G115" s="4">
        <f t="shared" si="2"/>
        <v>0.85624999999999996</v>
      </c>
      <c r="H115" s="59"/>
      <c r="I115" s="47">
        <v>137</v>
      </c>
    </row>
    <row r="116" spans="1:9">
      <c r="A116" s="54"/>
      <c r="B116" s="1">
        <v>20</v>
      </c>
      <c r="C116" s="2">
        <v>0.33333333333333331</v>
      </c>
      <c r="D116" s="2">
        <v>0.83333333333333337</v>
      </c>
      <c r="E116" s="1">
        <v>12</v>
      </c>
      <c r="F116" s="55"/>
      <c r="G116" s="4">
        <f t="shared" si="2"/>
        <v>0</v>
      </c>
      <c r="H116" s="59"/>
      <c r="I116" s="46">
        <v>0</v>
      </c>
    </row>
    <row r="117" spans="1:9">
      <c r="A117" s="54"/>
      <c r="B117" s="1">
        <v>21</v>
      </c>
      <c r="C117" s="2">
        <v>0.33333333333333331</v>
      </c>
      <c r="D117" s="2">
        <v>0.83333333333333337</v>
      </c>
      <c r="E117" s="1">
        <v>12</v>
      </c>
      <c r="F117" s="55"/>
      <c r="G117" s="4">
        <f t="shared" si="2"/>
        <v>0.85812500000000003</v>
      </c>
      <c r="H117" s="59"/>
      <c r="I117" s="47">
        <v>137.30000000000001</v>
      </c>
    </row>
    <row r="118" spans="1:9">
      <c r="A118" s="54"/>
      <c r="B118" s="1">
        <v>22</v>
      </c>
      <c r="C118" s="2">
        <v>0.33333333333333331</v>
      </c>
      <c r="D118" s="2">
        <v>0.83333333333333337</v>
      </c>
      <c r="E118" s="1"/>
      <c r="F118" s="55"/>
      <c r="G118" s="4">
        <f t="shared" si="2"/>
        <v>0.85437499999999988</v>
      </c>
      <c r="H118" s="59"/>
      <c r="I118" s="47">
        <v>136.69999999999999</v>
      </c>
    </row>
    <row r="119" spans="1:9">
      <c r="A119" s="54"/>
      <c r="B119" s="1">
        <v>23</v>
      </c>
      <c r="C119" s="2">
        <v>0.33333333333333331</v>
      </c>
      <c r="D119" s="2">
        <v>0.83333333333333337</v>
      </c>
      <c r="E119" s="1">
        <v>12</v>
      </c>
      <c r="F119" s="55"/>
      <c r="G119" s="4">
        <f t="shared" si="2"/>
        <v>0</v>
      </c>
      <c r="H119" s="59"/>
      <c r="I119" s="46">
        <v>0</v>
      </c>
    </row>
    <row r="120" spans="1:9">
      <c r="A120" s="54"/>
      <c r="B120" s="1">
        <v>24</v>
      </c>
      <c r="C120" s="2">
        <v>0.33333333333333331</v>
      </c>
      <c r="D120" s="2">
        <v>0.83333333333333337</v>
      </c>
      <c r="E120" s="1">
        <v>12</v>
      </c>
      <c r="F120" s="55"/>
      <c r="G120" s="4">
        <f t="shared" si="2"/>
        <v>0.70187500000000003</v>
      </c>
      <c r="H120" s="59"/>
      <c r="I120" s="48">
        <v>112.3</v>
      </c>
    </row>
    <row r="121" spans="1:9">
      <c r="A121" s="54"/>
      <c r="B121" s="1">
        <v>25</v>
      </c>
      <c r="C121" s="2">
        <v>0.33333333333333331</v>
      </c>
      <c r="D121" s="2">
        <v>0.83333333333333337</v>
      </c>
      <c r="E121" s="1">
        <v>12</v>
      </c>
      <c r="F121" s="55"/>
      <c r="G121" s="4">
        <f t="shared" si="2"/>
        <v>0.79500000000000004</v>
      </c>
      <c r="H121" s="59"/>
      <c r="I121" s="47">
        <v>127.2</v>
      </c>
    </row>
    <row r="122" spans="1:9">
      <c r="A122" s="54"/>
      <c r="B122" s="1">
        <v>26</v>
      </c>
      <c r="C122" s="2">
        <v>0.33333333333333331</v>
      </c>
      <c r="D122" s="2">
        <v>0.83333333333333337</v>
      </c>
      <c r="E122" s="1">
        <v>12</v>
      </c>
      <c r="F122" s="55"/>
      <c r="G122" s="4">
        <f t="shared" si="2"/>
        <v>0.26749999999999996</v>
      </c>
      <c r="H122" s="59"/>
      <c r="I122" s="47">
        <v>42.8</v>
      </c>
    </row>
    <row r="123" spans="1:9">
      <c r="A123" s="54"/>
      <c r="B123" s="1">
        <v>27</v>
      </c>
      <c r="C123" s="2">
        <v>0.33333333333333331</v>
      </c>
      <c r="D123" s="2">
        <v>0.83333333333333337</v>
      </c>
      <c r="E123" s="1">
        <v>12</v>
      </c>
      <c r="F123" s="55"/>
      <c r="G123" s="4">
        <f t="shared" si="2"/>
        <v>0.27124999999999999</v>
      </c>
      <c r="H123" s="59"/>
      <c r="I123" s="47">
        <v>43.4</v>
      </c>
    </row>
    <row r="124" spans="1:9">
      <c r="A124" s="54"/>
      <c r="B124" s="1">
        <v>28</v>
      </c>
      <c r="C124" s="2">
        <v>0.33333333333333331</v>
      </c>
      <c r="D124" s="2">
        <v>0.83333333333333337</v>
      </c>
      <c r="E124" s="1">
        <v>12</v>
      </c>
      <c r="F124" s="55"/>
      <c r="G124" s="4">
        <f t="shared" si="2"/>
        <v>0.86250000000000004</v>
      </c>
      <c r="H124" s="59"/>
      <c r="I124" s="47">
        <v>138</v>
      </c>
    </row>
    <row r="125" spans="1:9">
      <c r="A125" s="54"/>
      <c r="B125" s="1">
        <v>29</v>
      </c>
      <c r="C125" s="2">
        <v>0.33333333333333331</v>
      </c>
      <c r="D125" s="2">
        <v>0.83333333333333337</v>
      </c>
      <c r="E125" s="1">
        <v>12</v>
      </c>
      <c r="F125" s="55"/>
      <c r="G125" s="4">
        <f t="shared" si="2"/>
        <v>0.82750000000000001</v>
      </c>
      <c r="H125" s="59"/>
      <c r="I125" s="47">
        <v>132.4</v>
      </c>
    </row>
    <row r="126" spans="1:9">
      <c r="A126" s="54"/>
      <c r="B126" s="49">
        <v>30</v>
      </c>
      <c r="C126" s="2">
        <v>0.33333333333333331</v>
      </c>
      <c r="D126" s="2">
        <v>0.83333333333333337</v>
      </c>
      <c r="E126" s="49">
        <v>12</v>
      </c>
      <c r="F126" s="55"/>
      <c r="G126" s="50">
        <f t="shared" si="2"/>
        <v>0.46062500000000001</v>
      </c>
      <c r="H126" s="59"/>
      <c r="I126" s="47">
        <v>73.7</v>
      </c>
    </row>
    <row r="127" spans="1:9">
      <c r="A127" s="54"/>
      <c r="B127" s="1">
        <v>31</v>
      </c>
      <c r="C127" s="2">
        <v>0.33333333333333331</v>
      </c>
      <c r="D127" s="2">
        <v>0.83333333333333337</v>
      </c>
      <c r="E127" s="1">
        <v>12</v>
      </c>
      <c r="F127" s="55"/>
      <c r="G127" s="4">
        <f t="shared" si="2"/>
        <v>0.64</v>
      </c>
      <c r="H127" s="59"/>
      <c r="I127" s="47">
        <v>102.4</v>
      </c>
    </row>
    <row r="128" spans="1:9">
      <c r="A128" s="54" t="s">
        <v>26</v>
      </c>
      <c r="B128" s="1">
        <v>1</v>
      </c>
      <c r="C128" s="2">
        <v>0.33333333333333331</v>
      </c>
      <c r="D128" s="2">
        <v>0.83333333333333337</v>
      </c>
      <c r="E128" s="16">
        <v>12</v>
      </c>
      <c r="F128" s="54" t="s">
        <v>27</v>
      </c>
      <c r="G128" s="4">
        <f>+I128/1.03</f>
        <v>0</v>
      </c>
      <c r="H128" s="59" t="s">
        <v>28</v>
      </c>
      <c r="I128" s="46">
        <v>0</v>
      </c>
    </row>
    <row r="129" spans="1:9">
      <c r="A129" s="54"/>
      <c r="B129" s="1">
        <v>2</v>
      </c>
      <c r="C129" s="2">
        <v>0.33333333333333331</v>
      </c>
      <c r="D129" s="2">
        <v>0.83333333333333337</v>
      </c>
      <c r="E129" s="1">
        <v>12</v>
      </c>
      <c r="F129" s="55"/>
      <c r="G129" s="4">
        <f t="shared" ref="G129:G158" si="3">+I129/1.03</f>
        <v>0</v>
      </c>
      <c r="H129" s="59"/>
      <c r="I129" s="46">
        <v>0</v>
      </c>
    </row>
    <row r="130" spans="1:9">
      <c r="A130" s="54"/>
      <c r="B130" s="1">
        <v>3</v>
      </c>
      <c r="C130" s="2">
        <v>0.33333333333333331</v>
      </c>
      <c r="D130" s="2">
        <v>0.83333333333333337</v>
      </c>
      <c r="E130" s="1">
        <v>12</v>
      </c>
      <c r="F130" s="55"/>
      <c r="G130" s="4">
        <f t="shared" si="3"/>
        <v>0.82524271844660191</v>
      </c>
      <c r="H130" s="59"/>
      <c r="I130" s="48">
        <v>0.85</v>
      </c>
    </row>
    <row r="131" spans="1:9">
      <c r="A131" s="54"/>
      <c r="B131" s="1">
        <v>4</v>
      </c>
      <c r="C131" s="2">
        <v>0.33333333333333331</v>
      </c>
      <c r="D131" s="2">
        <v>0.83333333333333337</v>
      </c>
      <c r="E131" s="1">
        <v>12</v>
      </c>
      <c r="F131" s="55"/>
      <c r="G131" s="4">
        <f t="shared" si="3"/>
        <v>0.72815533980582525</v>
      </c>
      <c r="H131" s="59"/>
      <c r="I131" s="48">
        <v>0.75</v>
      </c>
    </row>
    <row r="132" spans="1:9">
      <c r="A132" s="54"/>
      <c r="B132" s="1">
        <v>5</v>
      </c>
      <c r="C132" s="2">
        <v>0.33333333333333331</v>
      </c>
      <c r="D132" s="2">
        <v>0.83333333333333337</v>
      </c>
      <c r="E132" s="1">
        <v>12</v>
      </c>
      <c r="F132" s="55"/>
      <c r="G132" s="4">
        <f t="shared" si="3"/>
        <v>0.71844660194174759</v>
      </c>
      <c r="H132" s="59"/>
      <c r="I132" s="48">
        <v>0.74</v>
      </c>
    </row>
    <row r="133" spans="1:9">
      <c r="A133" s="54"/>
      <c r="B133" s="1">
        <v>6</v>
      </c>
      <c r="C133" s="2">
        <v>0.33333333333333331</v>
      </c>
      <c r="D133" s="2">
        <v>0.83333333333333337</v>
      </c>
      <c r="E133" s="1">
        <v>12</v>
      </c>
      <c r="F133" s="55"/>
      <c r="G133" s="4">
        <f t="shared" si="3"/>
        <v>0.73786407766990292</v>
      </c>
      <c r="H133" s="59"/>
      <c r="I133" s="47">
        <v>0.76</v>
      </c>
    </row>
    <row r="134" spans="1:9">
      <c r="A134" s="54"/>
      <c r="B134" s="1">
        <v>7</v>
      </c>
      <c r="C134" s="2">
        <v>0.33333333333333331</v>
      </c>
      <c r="D134" s="2">
        <v>0.83333333333333337</v>
      </c>
      <c r="E134" s="1">
        <v>12</v>
      </c>
      <c r="F134" s="55"/>
      <c r="G134" s="4">
        <f t="shared" si="3"/>
        <v>0.75728155339805825</v>
      </c>
      <c r="H134" s="59"/>
      <c r="I134" s="47">
        <v>0.78</v>
      </c>
    </row>
    <row r="135" spans="1:9">
      <c r="A135" s="54"/>
      <c r="B135" s="1">
        <v>8</v>
      </c>
      <c r="C135" s="2">
        <v>0.33333333333333331</v>
      </c>
      <c r="D135" s="2">
        <v>0.83333333333333337</v>
      </c>
      <c r="E135" s="1"/>
      <c r="F135" s="55"/>
      <c r="G135" s="4">
        <f t="shared" si="3"/>
        <v>0.75728155339805825</v>
      </c>
      <c r="H135" s="59"/>
      <c r="I135" s="47">
        <v>0.78</v>
      </c>
    </row>
    <row r="136" spans="1:9">
      <c r="A136" s="54"/>
      <c r="B136" s="1">
        <v>9</v>
      </c>
      <c r="C136" s="2">
        <v>0.33333333333333331</v>
      </c>
      <c r="D136" s="2">
        <v>0.83333333333333337</v>
      </c>
      <c r="E136" s="1">
        <v>12</v>
      </c>
      <c r="F136" s="55"/>
      <c r="G136" s="4">
        <f t="shared" si="3"/>
        <v>0</v>
      </c>
      <c r="H136" s="59"/>
      <c r="I136" s="46">
        <v>0</v>
      </c>
    </row>
    <row r="137" spans="1:9">
      <c r="A137" s="54"/>
      <c r="B137" s="1">
        <v>10</v>
      </c>
      <c r="C137" s="2">
        <v>0.33333333333333331</v>
      </c>
      <c r="D137" s="2">
        <v>0.83333333333333337</v>
      </c>
      <c r="E137" s="1">
        <v>12</v>
      </c>
      <c r="F137" s="55"/>
      <c r="G137" s="4">
        <f t="shared" si="3"/>
        <v>0.33980582524271841</v>
      </c>
      <c r="H137" s="59"/>
      <c r="I137" s="48">
        <v>0.35</v>
      </c>
    </row>
    <row r="138" spans="1:9">
      <c r="A138" s="54"/>
      <c r="B138" s="1">
        <v>11</v>
      </c>
      <c r="C138" s="2">
        <v>0.33333333333333331</v>
      </c>
      <c r="D138" s="2">
        <v>0.83333333333333337</v>
      </c>
      <c r="E138" s="1">
        <v>12</v>
      </c>
      <c r="F138" s="55"/>
      <c r="G138" s="4">
        <f t="shared" si="3"/>
        <v>0.82524271844660191</v>
      </c>
      <c r="H138" s="59"/>
      <c r="I138" s="47">
        <v>0.85</v>
      </c>
    </row>
    <row r="139" spans="1:9">
      <c r="A139" s="54"/>
      <c r="B139" s="1">
        <v>12</v>
      </c>
      <c r="C139" s="2">
        <v>0.33333333333333331</v>
      </c>
      <c r="D139" s="2">
        <v>0.83333333333333337</v>
      </c>
      <c r="E139" s="1">
        <v>12</v>
      </c>
      <c r="F139" s="55"/>
      <c r="G139" s="4">
        <f t="shared" si="3"/>
        <v>0.76699029126213591</v>
      </c>
      <c r="H139" s="59"/>
      <c r="I139" s="47">
        <v>0.79</v>
      </c>
    </row>
    <row r="140" spans="1:9">
      <c r="A140" s="54"/>
      <c r="B140" s="1">
        <v>13</v>
      </c>
      <c r="C140" s="2">
        <v>0.33333333333333331</v>
      </c>
      <c r="D140" s="2">
        <v>0.83333333333333337</v>
      </c>
      <c r="E140" s="1">
        <v>12</v>
      </c>
      <c r="F140" s="55"/>
      <c r="G140" s="4">
        <f t="shared" si="3"/>
        <v>0.31067961165048541</v>
      </c>
      <c r="H140" s="59"/>
      <c r="I140" s="47">
        <v>0.32</v>
      </c>
    </row>
    <row r="141" spans="1:9">
      <c r="A141" s="54"/>
      <c r="B141" s="1">
        <v>14</v>
      </c>
      <c r="C141" s="2">
        <v>0.33333333333333331</v>
      </c>
      <c r="D141" s="2">
        <v>0.83333333333333337</v>
      </c>
      <c r="E141" s="1">
        <v>12</v>
      </c>
      <c r="F141" s="55"/>
      <c r="G141" s="4">
        <f t="shared" si="3"/>
        <v>0.73786407766990292</v>
      </c>
      <c r="H141" s="59"/>
      <c r="I141" s="47">
        <v>0.76</v>
      </c>
    </row>
    <row r="142" spans="1:9">
      <c r="A142" s="54"/>
      <c r="B142" s="1">
        <v>15</v>
      </c>
      <c r="C142" s="2">
        <v>0.33333333333333331</v>
      </c>
      <c r="D142" s="2">
        <v>0.83333333333333337</v>
      </c>
      <c r="E142" s="1"/>
      <c r="F142" s="55"/>
      <c r="G142" s="4">
        <f t="shared" si="3"/>
        <v>0.74757281553398058</v>
      </c>
      <c r="H142" s="59"/>
      <c r="I142" s="47">
        <v>0.77</v>
      </c>
    </row>
    <row r="143" spans="1:9">
      <c r="A143" s="54"/>
      <c r="B143" s="1">
        <v>16</v>
      </c>
      <c r="C143" s="2">
        <v>0.33333333333333331</v>
      </c>
      <c r="D143" s="2">
        <v>0.83333333333333337</v>
      </c>
      <c r="E143" s="1">
        <v>12</v>
      </c>
      <c r="F143" s="55"/>
      <c r="G143" s="4">
        <f t="shared" si="3"/>
        <v>0</v>
      </c>
      <c r="H143" s="59"/>
      <c r="I143" s="46">
        <v>0</v>
      </c>
    </row>
    <row r="144" spans="1:9">
      <c r="A144" s="54"/>
      <c r="B144" s="1">
        <v>17</v>
      </c>
      <c r="C144" s="2">
        <v>0.33333333333333331</v>
      </c>
      <c r="D144" s="2">
        <v>0.83333333333333337</v>
      </c>
      <c r="E144" s="1">
        <v>12</v>
      </c>
      <c r="F144" s="55"/>
      <c r="G144" s="4">
        <f t="shared" si="3"/>
        <v>0.82524271844660191</v>
      </c>
      <c r="H144" s="59"/>
      <c r="I144" s="48">
        <v>0.85</v>
      </c>
    </row>
    <row r="145" spans="1:9">
      <c r="A145" s="54"/>
      <c r="B145" s="1">
        <v>18</v>
      </c>
      <c r="C145" s="2">
        <v>0.33333333333333331</v>
      </c>
      <c r="D145" s="2">
        <v>0.83333333333333337</v>
      </c>
      <c r="E145" s="1">
        <v>12</v>
      </c>
      <c r="F145" s="55"/>
      <c r="G145" s="4">
        <f t="shared" si="3"/>
        <v>0.81553398058252424</v>
      </c>
      <c r="H145" s="59"/>
      <c r="I145" s="47">
        <v>0.84</v>
      </c>
    </row>
    <row r="146" spans="1:9">
      <c r="A146" s="54"/>
      <c r="B146" s="1">
        <v>19</v>
      </c>
      <c r="C146" s="2">
        <v>0.33333333333333331</v>
      </c>
      <c r="D146" s="2">
        <v>0.83333333333333337</v>
      </c>
      <c r="E146" s="1">
        <v>12</v>
      </c>
      <c r="F146" s="55"/>
      <c r="G146" s="4">
        <f t="shared" si="3"/>
        <v>0.83495145631067957</v>
      </c>
      <c r="H146" s="59"/>
      <c r="I146" s="47">
        <v>0.86</v>
      </c>
    </row>
    <row r="147" spans="1:9">
      <c r="A147" s="54"/>
      <c r="B147" s="1">
        <v>20</v>
      </c>
      <c r="C147" s="2">
        <v>0.33333333333333331</v>
      </c>
      <c r="D147" s="2">
        <v>0.83333333333333337</v>
      </c>
      <c r="E147" s="1">
        <v>12</v>
      </c>
      <c r="F147" s="55"/>
      <c r="G147" s="4">
        <f t="shared" si="3"/>
        <v>0</v>
      </c>
      <c r="H147" s="59"/>
      <c r="I147" s="46">
        <v>0</v>
      </c>
    </row>
    <row r="148" spans="1:9">
      <c r="A148" s="54"/>
      <c r="B148" s="1">
        <v>21</v>
      </c>
      <c r="C148" s="2">
        <v>0.33333333333333331</v>
      </c>
      <c r="D148" s="2">
        <v>0.83333333333333337</v>
      </c>
      <c r="E148" s="1">
        <v>12</v>
      </c>
      <c r="F148" s="55"/>
      <c r="G148" s="4">
        <f t="shared" si="3"/>
        <v>0.73786407766990292</v>
      </c>
      <c r="H148" s="59"/>
      <c r="I148" s="47">
        <v>0.76</v>
      </c>
    </row>
    <row r="149" spans="1:9">
      <c r="A149" s="54"/>
      <c r="B149" s="1">
        <v>22</v>
      </c>
      <c r="C149" s="2">
        <v>0.33333333333333331</v>
      </c>
      <c r="D149" s="2">
        <v>0.83333333333333337</v>
      </c>
      <c r="E149" s="1"/>
      <c r="F149" s="55"/>
      <c r="G149" s="4">
        <f t="shared" si="3"/>
        <v>0.74757281553398058</v>
      </c>
      <c r="H149" s="59"/>
      <c r="I149" s="47">
        <v>0.77</v>
      </c>
    </row>
    <row r="150" spans="1:9">
      <c r="A150" s="54"/>
      <c r="B150" s="1">
        <v>23</v>
      </c>
      <c r="C150" s="2">
        <v>0.33333333333333331</v>
      </c>
      <c r="D150" s="2">
        <v>0.83333333333333337</v>
      </c>
      <c r="E150" s="1">
        <v>12</v>
      </c>
      <c r="F150" s="55"/>
      <c r="G150" s="4">
        <f t="shared" si="3"/>
        <v>0</v>
      </c>
      <c r="H150" s="59"/>
      <c r="I150" s="46">
        <v>0</v>
      </c>
    </row>
    <row r="151" spans="1:9">
      <c r="A151" s="54"/>
      <c r="B151" s="1">
        <v>24</v>
      </c>
      <c r="C151" s="2">
        <v>0.33333333333333331</v>
      </c>
      <c r="D151" s="2">
        <v>0.83333333333333337</v>
      </c>
      <c r="E151" s="1">
        <v>12</v>
      </c>
      <c r="F151" s="55"/>
      <c r="G151" s="4">
        <f t="shared" si="3"/>
        <v>0.75728155339805825</v>
      </c>
      <c r="H151" s="59"/>
      <c r="I151" s="48">
        <v>0.78</v>
      </c>
    </row>
    <row r="152" spans="1:9">
      <c r="A152" s="54"/>
      <c r="B152" s="1">
        <v>25</v>
      </c>
      <c r="C152" s="2">
        <v>0.33333333333333331</v>
      </c>
      <c r="D152" s="2">
        <v>0.83333333333333337</v>
      </c>
      <c r="E152" s="1">
        <v>12</v>
      </c>
      <c r="F152" s="55"/>
      <c r="G152" s="4">
        <f t="shared" si="3"/>
        <v>0.79611650485436891</v>
      </c>
      <c r="H152" s="59"/>
      <c r="I152" s="47">
        <v>0.82</v>
      </c>
    </row>
    <row r="153" spans="1:9">
      <c r="A153" s="54"/>
      <c r="B153" s="1">
        <v>26</v>
      </c>
      <c r="C153" s="2">
        <v>0.33333333333333331</v>
      </c>
      <c r="D153" s="2">
        <v>0.83333333333333337</v>
      </c>
      <c r="E153" s="1">
        <v>12</v>
      </c>
      <c r="F153" s="55"/>
      <c r="G153" s="4">
        <f t="shared" si="3"/>
        <v>0.82524271844660191</v>
      </c>
      <c r="H153" s="59"/>
      <c r="I153" s="47">
        <v>0.85</v>
      </c>
    </row>
    <row r="154" spans="1:9">
      <c r="A154" s="54"/>
      <c r="B154" s="1">
        <v>27</v>
      </c>
      <c r="C154" s="2">
        <v>0.33333333333333331</v>
      </c>
      <c r="D154" s="2">
        <v>0.83333333333333337</v>
      </c>
      <c r="E154" s="1">
        <v>12</v>
      </c>
      <c r="F154" s="55"/>
      <c r="G154" s="4">
        <f t="shared" si="3"/>
        <v>0.84466019417475724</v>
      </c>
      <c r="H154" s="59"/>
      <c r="I154" s="47">
        <v>0.87</v>
      </c>
    </row>
    <row r="155" spans="1:9">
      <c r="A155" s="54"/>
      <c r="B155" s="1">
        <v>28</v>
      </c>
      <c r="C155" s="2">
        <v>0.33333333333333331</v>
      </c>
      <c r="D155" s="2">
        <v>0.83333333333333337</v>
      </c>
      <c r="E155" s="1">
        <v>12</v>
      </c>
      <c r="F155" s="55"/>
      <c r="G155" s="4">
        <f t="shared" si="3"/>
        <v>0.85436893203883491</v>
      </c>
      <c r="H155" s="59"/>
      <c r="I155" s="47">
        <v>0.88</v>
      </c>
    </row>
    <row r="156" spans="1:9">
      <c r="A156" s="54"/>
      <c r="B156" s="1">
        <v>29</v>
      </c>
      <c r="C156" s="2">
        <v>0.33333333333333331</v>
      </c>
      <c r="D156" s="2">
        <v>0.83333333333333337</v>
      </c>
      <c r="E156" s="1">
        <v>12</v>
      </c>
      <c r="F156" s="55"/>
      <c r="G156" s="4">
        <f t="shared" si="3"/>
        <v>0.73786407766990292</v>
      </c>
      <c r="H156" s="59"/>
      <c r="I156" s="47">
        <v>0.76</v>
      </c>
    </row>
    <row r="157" spans="1:9">
      <c r="A157" s="54"/>
      <c r="B157" s="49">
        <v>30</v>
      </c>
      <c r="C157" s="2">
        <v>0.33333333333333331</v>
      </c>
      <c r="D157" s="2">
        <v>0.83333333333333337</v>
      </c>
      <c r="E157" s="49">
        <v>12</v>
      </c>
      <c r="F157" s="55"/>
      <c r="G157" s="50">
        <f t="shared" si="3"/>
        <v>0.72815533980582525</v>
      </c>
      <c r="H157" s="59"/>
      <c r="I157" s="47">
        <v>0.75</v>
      </c>
    </row>
    <row r="158" spans="1:9">
      <c r="A158" s="54"/>
      <c r="B158" s="1">
        <v>31</v>
      </c>
      <c r="C158" s="2">
        <v>0.33333333333333331</v>
      </c>
      <c r="D158" s="2">
        <v>0.83333333333333337</v>
      </c>
      <c r="E158" s="1">
        <v>12</v>
      </c>
      <c r="F158" s="55"/>
      <c r="G158" s="4">
        <f t="shared" si="3"/>
        <v>0.74757281553398058</v>
      </c>
      <c r="H158" s="59"/>
      <c r="I158" s="47">
        <v>0.77</v>
      </c>
    </row>
    <row r="159" spans="1:9" hidden="1">
      <c r="A159" s="54" t="s">
        <v>29</v>
      </c>
      <c r="B159" s="1">
        <v>1</v>
      </c>
      <c r="C159" s="2"/>
      <c r="D159" s="2"/>
      <c r="E159" s="1"/>
      <c r="F159" s="54" t="s">
        <v>15</v>
      </c>
      <c r="G159" s="56" t="s">
        <v>15</v>
      </c>
      <c r="H159" s="59" t="s">
        <v>15</v>
      </c>
      <c r="I159" s="51" t="s">
        <v>15</v>
      </c>
    </row>
    <row r="160" spans="1:9" hidden="1">
      <c r="A160" s="54"/>
      <c r="B160" s="1">
        <v>2</v>
      </c>
      <c r="C160" s="2"/>
      <c r="D160" s="2"/>
      <c r="E160" s="1"/>
      <c r="F160" s="55"/>
      <c r="G160" s="57"/>
      <c r="H160" s="59"/>
      <c r="I160" s="52"/>
    </row>
    <row r="161" spans="1:9" hidden="1">
      <c r="A161" s="54"/>
      <c r="B161" s="1">
        <v>3</v>
      </c>
      <c r="C161" s="2"/>
      <c r="D161" s="2"/>
      <c r="E161" s="1"/>
      <c r="F161" s="55"/>
      <c r="G161" s="57"/>
      <c r="H161" s="59"/>
      <c r="I161" s="52"/>
    </row>
    <row r="162" spans="1:9" hidden="1">
      <c r="A162" s="54"/>
      <c r="B162" s="1">
        <v>4</v>
      </c>
      <c r="C162" s="2"/>
      <c r="D162" s="2"/>
      <c r="E162" s="1"/>
      <c r="F162" s="55"/>
      <c r="G162" s="57"/>
      <c r="H162" s="59"/>
      <c r="I162" s="52"/>
    </row>
    <row r="163" spans="1:9" hidden="1">
      <c r="A163" s="54"/>
      <c r="B163" s="1">
        <v>5</v>
      </c>
      <c r="C163" s="2"/>
      <c r="D163" s="2"/>
      <c r="E163" s="1"/>
      <c r="F163" s="55"/>
      <c r="G163" s="57"/>
      <c r="H163" s="59"/>
      <c r="I163" s="52"/>
    </row>
    <row r="164" spans="1:9" hidden="1">
      <c r="A164" s="54"/>
      <c r="B164" s="1">
        <v>6</v>
      </c>
      <c r="C164" s="2"/>
      <c r="D164" s="2"/>
      <c r="E164" s="1"/>
      <c r="F164" s="55"/>
      <c r="G164" s="57"/>
      <c r="H164" s="59"/>
      <c r="I164" s="52"/>
    </row>
    <row r="165" spans="1:9" hidden="1">
      <c r="A165" s="54"/>
      <c r="B165" s="1">
        <v>7</v>
      </c>
      <c r="C165" s="2"/>
      <c r="D165" s="2"/>
      <c r="E165" s="1"/>
      <c r="F165" s="55"/>
      <c r="G165" s="57"/>
      <c r="H165" s="59"/>
      <c r="I165" s="52"/>
    </row>
    <row r="166" spans="1:9" hidden="1">
      <c r="A166" s="54"/>
      <c r="B166" s="1">
        <v>8</v>
      </c>
      <c r="C166" s="2"/>
      <c r="D166" s="2"/>
      <c r="E166" s="1"/>
      <c r="F166" s="55"/>
      <c r="G166" s="57"/>
      <c r="H166" s="59"/>
      <c r="I166" s="52"/>
    </row>
    <row r="167" spans="1:9" hidden="1">
      <c r="A167" s="54"/>
      <c r="B167" s="1">
        <v>9</v>
      </c>
      <c r="C167" s="2"/>
      <c r="D167" s="2"/>
      <c r="E167" s="1"/>
      <c r="F167" s="55"/>
      <c r="G167" s="57"/>
      <c r="H167" s="59"/>
      <c r="I167" s="52"/>
    </row>
    <row r="168" spans="1:9" hidden="1">
      <c r="A168" s="54"/>
      <c r="B168" s="1">
        <v>10</v>
      </c>
      <c r="C168" s="2"/>
      <c r="D168" s="2"/>
      <c r="E168" s="1"/>
      <c r="F168" s="55"/>
      <c r="G168" s="57"/>
      <c r="H168" s="59"/>
      <c r="I168" s="52"/>
    </row>
    <row r="169" spans="1:9" hidden="1">
      <c r="A169" s="54"/>
      <c r="B169" s="1">
        <v>11</v>
      </c>
      <c r="C169" s="2"/>
      <c r="D169" s="2"/>
      <c r="E169" s="1"/>
      <c r="F169" s="55"/>
      <c r="G169" s="57"/>
      <c r="H169" s="59"/>
      <c r="I169" s="52"/>
    </row>
    <row r="170" spans="1:9" hidden="1">
      <c r="A170" s="54"/>
      <c r="B170" s="1">
        <v>12</v>
      </c>
      <c r="C170" s="2"/>
      <c r="D170" s="2"/>
      <c r="E170" s="1"/>
      <c r="F170" s="55"/>
      <c r="G170" s="57"/>
      <c r="H170" s="59"/>
      <c r="I170" s="52"/>
    </row>
    <row r="171" spans="1:9" hidden="1">
      <c r="A171" s="54"/>
      <c r="B171" s="1">
        <v>13</v>
      </c>
      <c r="C171" s="2"/>
      <c r="D171" s="2"/>
      <c r="E171" s="1"/>
      <c r="F171" s="55"/>
      <c r="G171" s="57"/>
      <c r="H171" s="59"/>
      <c r="I171" s="52"/>
    </row>
    <row r="172" spans="1:9" hidden="1">
      <c r="A172" s="54"/>
      <c r="B172" s="1">
        <v>14</v>
      </c>
      <c r="C172" s="2"/>
      <c r="D172" s="2"/>
      <c r="E172" s="1"/>
      <c r="F172" s="55"/>
      <c r="G172" s="57"/>
      <c r="H172" s="59"/>
      <c r="I172" s="52"/>
    </row>
    <row r="173" spans="1:9" hidden="1">
      <c r="A173" s="54"/>
      <c r="B173" s="1">
        <v>15</v>
      </c>
      <c r="C173" s="2"/>
      <c r="D173" s="2"/>
      <c r="E173" s="1"/>
      <c r="F173" s="55"/>
      <c r="G173" s="57"/>
      <c r="H173" s="59"/>
      <c r="I173" s="52"/>
    </row>
    <row r="174" spans="1:9" hidden="1">
      <c r="A174" s="54"/>
      <c r="B174" s="1">
        <v>16</v>
      </c>
      <c r="C174" s="2"/>
      <c r="D174" s="2"/>
      <c r="E174" s="1"/>
      <c r="F174" s="55"/>
      <c r="G174" s="57"/>
      <c r="H174" s="59"/>
      <c r="I174" s="52"/>
    </row>
    <row r="175" spans="1:9" hidden="1">
      <c r="A175" s="54"/>
      <c r="B175" s="1">
        <v>17</v>
      </c>
      <c r="C175" s="2"/>
      <c r="D175" s="2"/>
      <c r="E175" s="1"/>
      <c r="F175" s="55"/>
      <c r="G175" s="57"/>
      <c r="H175" s="59"/>
      <c r="I175" s="52"/>
    </row>
    <row r="176" spans="1:9" hidden="1">
      <c r="A176" s="54"/>
      <c r="B176" s="1">
        <v>18</v>
      </c>
      <c r="C176" s="2"/>
      <c r="D176" s="2"/>
      <c r="E176" s="1"/>
      <c r="F176" s="55"/>
      <c r="G176" s="57"/>
      <c r="H176" s="59"/>
      <c r="I176" s="52"/>
    </row>
    <row r="177" spans="1:9" hidden="1">
      <c r="A177" s="54"/>
      <c r="B177" s="1">
        <v>19</v>
      </c>
      <c r="C177" s="2"/>
      <c r="D177" s="2"/>
      <c r="E177" s="1"/>
      <c r="F177" s="55"/>
      <c r="G177" s="57"/>
      <c r="H177" s="59"/>
      <c r="I177" s="52"/>
    </row>
    <row r="178" spans="1:9" hidden="1">
      <c r="A178" s="54"/>
      <c r="B178" s="1">
        <v>20</v>
      </c>
      <c r="C178" s="2"/>
      <c r="D178" s="2"/>
      <c r="E178" s="1"/>
      <c r="F178" s="55"/>
      <c r="G178" s="57"/>
      <c r="H178" s="59"/>
      <c r="I178" s="52"/>
    </row>
    <row r="179" spans="1:9" hidden="1">
      <c r="A179" s="54"/>
      <c r="B179" s="1">
        <v>21</v>
      </c>
      <c r="C179" s="2"/>
      <c r="D179" s="2"/>
      <c r="E179" s="1"/>
      <c r="F179" s="55"/>
      <c r="G179" s="57"/>
      <c r="H179" s="59"/>
      <c r="I179" s="52"/>
    </row>
    <row r="180" spans="1:9" hidden="1">
      <c r="A180" s="54"/>
      <c r="B180" s="1">
        <v>22</v>
      </c>
      <c r="C180" s="2"/>
      <c r="D180" s="2"/>
      <c r="E180" s="1"/>
      <c r="F180" s="55"/>
      <c r="G180" s="57"/>
      <c r="H180" s="59"/>
      <c r="I180" s="52"/>
    </row>
    <row r="181" spans="1:9" hidden="1">
      <c r="A181" s="54"/>
      <c r="B181" s="1">
        <v>23</v>
      </c>
      <c r="C181" s="2"/>
      <c r="D181" s="2"/>
      <c r="E181" s="1"/>
      <c r="F181" s="55"/>
      <c r="G181" s="57"/>
      <c r="H181" s="59"/>
      <c r="I181" s="52"/>
    </row>
    <row r="182" spans="1:9" hidden="1">
      <c r="A182" s="54"/>
      <c r="B182" s="1">
        <v>24</v>
      </c>
      <c r="C182" s="2"/>
      <c r="D182" s="2"/>
      <c r="E182" s="1"/>
      <c r="F182" s="55"/>
      <c r="G182" s="57"/>
      <c r="H182" s="59"/>
      <c r="I182" s="52"/>
    </row>
    <row r="183" spans="1:9" hidden="1">
      <c r="A183" s="54"/>
      <c r="B183" s="1">
        <v>25</v>
      </c>
      <c r="C183" s="2"/>
      <c r="D183" s="2"/>
      <c r="E183" s="1"/>
      <c r="F183" s="55"/>
      <c r="G183" s="57"/>
      <c r="H183" s="59"/>
      <c r="I183" s="52"/>
    </row>
    <row r="184" spans="1:9" hidden="1">
      <c r="A184" s="54"/>
      <c r="B184" s="1">
        <v>26</v>
      </c>
      <c r="C184" s="2"/>
      <c r="D184" s="2"/>
      <c r="E184" s="1"/>
      <c r="F184" s="55"/>
      <c r="G184" s="57"/>
      <c r="H184" s="59"/>
      <c r="I184" s="52"/>
    </row>
    <row r="185" spans="1:9" hidden="1">
      <c r="A185" s="54"/>
      <c r="B185" s="1">
        <v>27</v>
      </c>
      <c r="C185" s="2"/>
      <c r="D185" s="2"/>
      <c r="E185" s="1"/>
      <c r="F185" s="55"/>
      <c r="G185" s="57"/>
      <c r="H185" s="59"/>
      <c r="I185" s="52"/>
    </row>
    <row r="186" spans="1:9" hidden="1">
      <c r="A186" s="54"/>
      <c r="B186" s="1">
        <v>28</v>
      </c>
      <c r="C186" s="2"/>
      <c r="D186" s="2"/>
      <c r="E186" s="1"/>
      <c r="F186" s="55"/>
      <c r="G186" s="57"/>
      <c r="H186" s="59"/>
      <c r="I186" s="52"/>
    </row>
    <row r="187" spans="1:9" hidden="1">
      <c r="A187" s="54"/>
      <c r="B187" s="1">
        <v>29</v>
      </c>
      <c r="C187" s="2"/>
      <c r="D187" s="2"/>
      <c r="E187" s="1"/>
      <c r="F187" s="55"/>
      <c r="G187" s="57"/>
      <c r="H187" s="59"/>
      <c r="I187" s="52"/>
    </row>
    <row r="188" spans="1:9" hidden="1">
      <c r="A188" s="54"/>
      <c r="B188" s="1">
        <v>30</v>
      </c>
      <c r="C188" s="2"/>
      <c r="D188" s="2"/>
      <c r="E188" s="1"/>
      <c r="F188" s="55"/>
      <c r="G188" s="58"/>
      <c r="H188" s="59"/>
      <c r="I188" s="53"/>
    </row>
    <row r="189" spans="1:9" hidden="1">
      <c r="A189" s="54" t="s">
        <v>30</v>
      </c>
      <c r="B189" s="1">
        <v>1</v>
      </c>
      <c r="C189" s="2"/>
      <c r="D189" s="2"/>
      <c r="E189" s="1"/>
      <c r="F189" s="54" t="s">
        <v>15</v>
      </c>
      <c r="G189" s="56" t="s">
        <v>15</v>
      </c>
      <c r="H189" s="59" t="s">
        <v>15</v>
      </c>
      <c r="I189" s="51" t="s">
        <v>15</v>
      </c>
    </row>
    <row r="190" spans="1:9" hidden="1">
      <c r="A190" s="54"/>
      <c r="B190" s="1">
        <v>2</v>
      </c>
      <c r="C190" s="2"/>
      <c r="D190" s="2"/>
      <c r="E190" s="1"/>
      <c r="F190" s="55"/>
      <c r="G190" s="57"/>
      <c r="H190" s="59"/>
      <c r="I190" s="52"/>
    </row>
    <row r="191" spans="1:9" hidden="1">
      <c r="A191" s="54"/>
      <c r="B191" s="1">
        <v>3</v>
      </c>
      <c r="C191" s="2"/>
      <c r="D191" s="2"/>
      <c r="E191" s="1"/>
      <c r="F191" s="55"/>
      <c r="G191" s="57"/>
      <c r="H191" s="59"/>
      <c r="I191" s="52"/>
    </row>
    <row r="192" spans="1:9" hidden="1">
      <c r="A192" s="54"/>
      <c r="B192" s="1">
        <v>4</v>
      </c>
      <c r="C192" s="2"/>
      <c r="D192" s="2"/>
      <c r="E192" s="1"/>
      <c r="F192" s="55"/>
      <c r="G192" s="57"/>
      <c r="H192" s="59"/>
      <c r="I192" s="52"/>
    </row>
    <row r="193" spans="1:9" hidden="1">
      <c r="A193" s="54"/>
      <c r="B193" s="1">
        <v>5</v>
      </c>
      <c r="C193" s="2"/>
      <c r="D193" s="2"/>
      <c r="E193" s="1"/>
      <c r="F193" s="55"/>
      <c r="G193" s="57"/>
      <c r="H193" s="59"/>
      <c r="I193" s="52"/>
    </row>
    <row r="194" spans="1:9" hidden="1">
      <c r="A194" s="54"/>
      <c r="B194" s="1">
        <v>6</v>
      </c>
      <c r="C194" s="2"/>
      <c r="D194" s="2"/>
      <c r="E194" s="1"/>
      <c r="F194" s="55"/>
      <c r="G194" s="57"/>
      <c r="H194" s="59"/>
      <c r="I194" s="52"/>
    </row>
    <row r="195" spans="1:9" hidden="1">
      <c r="A195" s="54"/>
      <c r="B195" s="1">
        <v>7</v>
      </c>
      <c r="C195" s="2"/>
      <c r="D195" s="2"/>
      <c r="E195" s="1"/>
      <c r="F195" s="55"/>
      <c r="G195" s="57"/>
      <c r="H195" s="59"/>
      <c r="I195" s="52"/>
    </row>
    <row r="196" spans="1:9" hidden="1">
      <c r="A196" s="54"/>
      <c r="B196" s="1">
        <v>8</v>
      </c>
      <c r="C196" s="2"/>
      <c r="D196" s="2"/>
      <c r="E196" s="1"/>
      <c r="F196" s="55"/>
      <c r="G196" s="57"/>
      <c r="H196" s="59"/>
      <c r="I196" s="52"/>
    </row>
    <row r="197" spans="1:9" hidden="1">
      <c r="A197" s="54"/>
      <c r="B197" s="1">
        <v>9</v>
      </c>
      <c r="C197" s="2"/>
      <c r="D197" s="2"/>
      <c r="E197" s="1"/>
      <c r="F197" s="55"/>
      <c r="G197" s="57"/>
      <c r="H197" s="59"/>
      <c r="I197" s="52"/>
    </row>
    <row r="198" spans="1:9" hidden="1">
      <c r="A198" s="54"/>
      <c r="B198" s="1">
        <v>10</v>
      </c>
      <c r="C198" s="2"/>
      <c r="D198" s="2"/>
      <c r="E198" s="1"/>
      <c r="F198" s="55"/>
      <c r="G198" s="57"/>
      <c r="H198" s="59"/>
      <c r="I198" s="52"/>
    </row>
    <row r="199" spans="1:9" hidden="1">
      <c r="A199" s="54"/>
      <c r="B199" s="1">
        <v>11</v>
      </c>
      <c r="C199" s="2"/>
      <c r="D199" s="2"/>
      <c r="E199" s="1"/>
      <c r="F199" s="55"/>
      <c r="G199" s="57"/>
      <c r="H199" s="59"/>
      <c r="I199" s="52"/>
    </row>
    <row r="200" spans="1:9" hidden="1">
      <c r="A200" s="54"/>
      <c r="B200" s="1">
        <v>12</v>
      </c>
      <c r="C200" s="2"/>
      <c r="D200" s="2"/>
      <c r="E200" s="1"/>
      <c r="F200" s="55"/>
      <c r="G200" s="57"/>
      <c r="H200" s="59"/>
      <c r="I200" s="52"/>
    </row>
    <row r="201" spans="1:9" hidden="1">
      <c r="A201" s="54"/>
      <c r="B201" s="1">
        <v>13</v>
      </c>
      <c r="C201" s="2"/>
      <c r="D201" s="2"/>
      <c r="E201" s="1"/>
      <c r="F201" s="55"/>
      <c r="G201" s="57"/>
      <c r="H201" s="59"/>
      <c r="I201" s="52"/>
    </row>
    <row r="202" spans="1:9" hidden="1">
      <c r="A202" s="54"/>
      <c r="B202" s="1">
        <v>14</v>
      </c>
      <c r="C202" s="2"/>
      <c r="D202" s="2"/>
      <c r="E202" s="1"/>
      <c r="F202" s="55"/>
      <c r="G202" s="57"/>
      <c r="H202" s="59"/>
      <c r="I202" s="52"/>
    </row>
    <row r="203" spans="1:9" hidden="1">
      <c r="A203" s="54"/>
      <c r="B203" s="1">
        <v>15</v>
      </c>
      <c r="C203" s="2"/>
      <c r="D203" s="2"/>
      <c r="E203" s="1"/>
      <c r="F203" s="55"/>
      <c r="G203" s="57"/>
      <c r="H203" s="59"/>
      <c r="I203" s="52"/>
    </row>
    <row r="204" spans="1:9" hidden="1">
      <c r="A204" s="54"/>
      <c r="B204" s="1">
        <v>16</v>
      </c>
      <c r="C204" s="2"/>
      <c r="D204" s="2"/>
      <c r="E204" s="1"/>
      <c r="F204" s="55"/>
      <c r="G204" s="57"/>
      <c r="H204" s="59"/>
      <c r="I204" s="52"/>
    </row>
    <row r="205" spans="1:9" hidden="1">
      <c r="A205" s="54"/>
      <c r="B205" s="1">
        <v>17</v>
      </c>
      <c r="C205" s="2"/>
      <c r="D205" s="2"/>
      <c r="E205" s="1"/>
      <c r="F205" s="55"/>
      <c r="G205" s="57"/>
      <c r="H205" s="59"/>
      <c r="I205" s="52"/>
    </row>
    <row r="206" spans="1:9" hidden="1">
      <c r="A206" s="54"/>
      <c r="B206" s="1">
        <v>18</v>
      </c>
      <c r="C206" s="2"/>
      <c r="D206" s="2"/>
      <c r="E206" s="1"/>
      <c r="F206" s="55"/>
      <c r="G206" s="57"/>
      <c r="H206" s="59"/>
      <c r="I206" s="52"/>
    </row>
    <row r="207" spans="1:9" hidden="1">
      <c r="A207" s="54"/>
      <c r="B207" s="1">
        <v>19</v>
      </c>
      <c r="C207" s="2"/>
      <c r="D207" s="2"/>
      <c r="E207" s="1"/>
      <c r="F207" s="55"/>
      <c r="G207" s="57"/>
      <c r="H207" s="59"/>
      <c r="I207" s="52"/>
    </row>
    <row r="208" spans="1:9" hidden="1">
      <c r="A208" s="54"/>
      <c r="B208" s="1">
        <v>20</v>
      </c>
      <c r="C208" s="2"/>
      <c r="D208" s="2"/>
      <c r="E208" s="1"/>
      <c r="F208" s="55"/>
      <c r="G208" s="57"/>
      <c r="H208" s="59"/>
      <c r="I208" s="52"/>
    </row>
    <row r="209" spans="1:9" hidden="1">
      <c r="A209" s="54"/>
      <c r="B209" s="1">
        <v>21</v>
      </c>
      <c r="C209" s="2"/>
      <c r="D209" s="2"/>
      <c r="E209" s="1"/>
      <c r="F209" s="55"/>
      <c r="G209" s="57"/>
      <c r="H209" s="59"/>
      <c r="I209" s="52"/>
    </row>
    <row r="210" spans="1:9" hidden="1">
      <c r="A210" s="54"/>
      <c r="B210" s="1">
        <v>22</v>
      </c>
      <c r="C210" s="2"/>
      <c r="D210" s="2"/>
      <c r="E210" s="1"/>
      <c r="F210" s="55"/>
      <c r="G210" s="57"/>
      <c r="H210" s="59"/>
      <c r="I210" s="52"/>
    </row>
    <row r="211" spans="1:9" hidden="1">
      <c r="A211" s="54"/>
      <c r="B211" s="1">
        <v>23</v>
      </c>
      <c r="C211" s="2"/>
      <c r="D211" s="2"/>
      <c r="E211" s="1"/>
      <c r="F211" s="55"/>
      <c r="G211" s="57"/>
      <c r="H211" s="59"/>
      <c r="I211" s="52"/>
    </row>
    <row r="212" spans="1:9" hidden="1">
      <c r="A212" s="54"/>
      <c r="B212" s="1">
        <v>24</v>
      </c>
      <c r="C212" s="2"/>
      <c r="D212" s="2"/>
      <c r="E212" s="1"/>
      <c r="F212" s="55"/>
      <c r="G212" s="57"/>
      <c r="H212" s="59"/>
      <c r="I212" s="52"/>
    </row>
    <row r="213" spans="1:9" hidden="1">
      <c r="A213" s="54"/>
      <c r="B213" s="1">
        <v>25</v>
      </c>
      <c r="C213" s="2"/>
      <c r="D213" s="2"/>
      <c r="E213" s="1"/>
      <c r="F213" s="55"/>
      <c r="G213" s="57"/>
      <c r="H213" s="59"/>
      <c r="I213" s="52"/>
    </row>
    <row r="214" spans="1:9" hidden="1">
      <c r="A214" s="54"/>
      <c r="B214" s="1">
        <v>26</v>
      </c>
      <c r="C214" s="2"/>
      <c r="D214" s="2"/>
      <c r="E214" s="1"/>
      <c r="F214" s="55"/>
      <c r="G214" s="57"/>
      <c r="H214" s="59"/>
      <c r="I214" s="52"/>
    </row>
    <row r="215" spans="1:9" hidden="1">
      <c r="A215" s="54"/>
      <c r="B215" s="1">
        <v>27</v>
      </c>
      <c r="C215" s="2"/>
      <c r="D215" s="2"/>
      <c r="E215" s="1"/>
      <c r="F215" s="55"/>
      <c r="G215" s="57"/>
      <c r="H215" s="59"/>
      <c r="I215" s="52"/>
    </row>
    <row r="216" spans="1:9" hidden="1">
      <c r="A216" s="54"/>
      <c r="B216" s="1">
        <v>28</v>
      </c>
      <c r="C216" s="2"/>
      <c r="D216" s="2"/>
      <c r="E216" s="1"/>
      <c r="F216" s="55"/>
      <c r="G216" s="57"/>
      <c r="H216" s="59"/>
      <c r="I216" s="52"/>
    </row>
    <row r="217" spans="1:9" hidden="1">
      <c r="A217" s="54"/>
      <c r="B217" s="1">
        <v>29</v>
      </c>
      <c r="C217" s="2"/>
      <c r="D217" s="2"/>
      <c r="E217" s="1"/>
      <c r="F217" s="55"/>
      <c r="G217" s="57"/>
      <c r="H217" s="59"/>
      <c r="I217" s="52"/>
    </row>
    <row r="218" spans="1:9" hidden="1">
      <c r="A218" s="54"/>
      <c r="B218" s="1">
        <v>30</v>
      </c>
      <c r="C218" s="2"/>
      <c r="D218" s="2"/>
      <c r="E218" s="1"/>
      <c r="F218" s="55"/>
      <c r="G218" s="58"/>
      <c r="H218" s="59"/>
      <c r="I218" s="53"/>
    </row>
    <row r="219" spans="1:9">
      <c r="A219" s="5"/>
      <c r="B219" s="6"/>
      <c r="C219" s="5"/>
      <c r="D219" s="5"/>
      <c r="E219" s="5"/>
      <c r="F219" s="5"/>
      <c r="G219" s="5"/>
      <c r="H219" s="5"/>
      <c r="I219" s="5"/>
    </row>
    <row r="220" spans="1:9">
      <c r="A220" s="5"/>
      <c r="B220" s="7" t="s">
        <v>31</v>
      </c>
      <c r="C220" s="8" t="s">
        <v>41</v>
      </c>
      <c r="D220" s="5"/>
      <c r="E220" s="5"/>
      <c r="F220" s="5"/>
      <c r="G220" s="5"/>
      <c r="H220" s="5"/>
      <c r="I220" s="5"/>
    </row>
    <row r="221" spans="1:9">
      <c r="A221" s="5"/>
      <c r="B221" s="7" t="s">
        <v>32</v>
      </c>
      <c r="C221" s="8" t="s">
        <v>42</v>
      </c>
      <c r="D221" s="5"/>
      <c r="E221" s="5"/>
      <c r="F221" s="5"/>
      <c r="G221" s="5"/>
      <c r="H221" s="5"/>
      <c r="I221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7:A96"/>
    <mergeCell ref="F67:F96"/>
    <mergeCell ref="H67:H96"/>
    <mergeCell ref="A97:A127"/>
    <mergeCell ref="F97:F127"/>
    <mergeCell ref="H97:H127"/>
    <mergeCell ref="A36:A66"/>
    <mergeCell ref="F36:F66"/>
    <mergeCell ref="H36:H66"/>
    <mergeCell ref="A6:A35"/>
    <mergeCell ref="F6:F35"/>
    <mergeCell ref="G6:G35"/>
    <mergeCell ref="H6:H35"/>
    <mergeCell ref="A128:A158"/>
    <mergeCell ref="F128:F158"/>
    <mergeCell ref="H128:H158"/>
    <mergeCell ref="A159:A188"/>
    <mergeCell ref="F159:F188"/>
    <mergeCell ref="G159:G188"/>
    <mergeCell ref="H159:H188"/>
    <mergeCell ref="I159:I188"/>
    <mergeCell ref="A189:A218"/>
    <mergeCell ref="F189:F218"/>
    <mergeCell ref="G189:G218"/>
    <mergeCell ref="H189:H218"/>
    <mergeCell ref="I189:I218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18"/>
  <sheetViews>
    <sheetView tabSelected="1" topLeftCell="A118" workbookViewId="0">
      <selection activeCell="I126" sqref="I126:I155"/>
    </sheetView>
  </sheetViews>
  <sheetFormatPr defaultRowHeight="13.5"/>
  <cols>
    <col min="5" max="5" width="15.125" customWidth="1"/>
    <col min="9" max="9" width="14.25" customWidth="1"/>
  </cols>
  <sheetData>
    <row r="1" spans="1:9" ht="22.5">
      <c r="A1" s="60" t="s">
        <v>0</v>
      </c>
      <c r="B1" s="60"/>
      <c r="C1" s="60"/>
      <c r="D1" s="60"/>
      <c r="E1" s="60"/>
      <c r="F1" s="60"/>
      <c r="G1" s="60"/>
      <c r="H1" s="60"/>
      <c r="I1" s="60"/>
    </row>
    <row r="2" spans="1:9" ht="20.25">
      <c r="A2" s="61" t="s">
        <v>1</v>
      </c>
      <c r="B2" s="61"/>
      <c r="C2" s="61"/>
      <c r="D2" s="61"/>
      <c r="E2" s="61"/>
      <c r="F2" s="61"/>
      <c r="G2" s="61"/>
      <c r="H2" s="61"/>
      <c r="I2" s="61"/>
    </row>
    <row r="3" spans="1:9" ht="18.75">
      <c r="A3" s="62">
        <v>44348</v>
      </c>
      <c r="B3" s="62"/>
      <c r="C3" s="62"/>
      <c r="D3" s="62"/>
      <c r="E3" s="62"/>
      <c r="F3" s="62"/>
      <c r="G3" s="62"/>
      <c r="H3" s="62"/>
      <c r="I3" s="62"/>
    </row>
    <row r="4" spans="1:9">
      <c r="A4" s="54" t="s">
        <v>2</v>
      </c>
      <c r="B4" s="55" t="s">
        <v>3</v>
      </c>
      <c r="C4" s="55" t="s">
        <v>4</v>
      </c>
      <c r="D4" s="55"/>
      <c r="E4" s="55" t="s">
        <v>5</v>
      </c>
      <c r="F4" s="1" t="s">
        <v>6</v>
      </c>
      <c r="G4" s="55" t="s">
        <v>7</v>
      </c>
      <c r="H4" s="55" t="s">
        <v>8</v>
      </c>
      <c r="I4" s="55"/>
    </row>
    <row r="5" spans="1:9">
      <c r="A5" s="54"/>
      <c r="B5" s="55"/>
      <c r="C5" s="1" t="s">
        <v>9</v>
      </c>
      <c r="D5" s="1" t="s">
        <v>10</v>
      </c>
      <c r="E5" s="55"/>
      <c r="F5" s="1" t="s">
        <v>11</v>
      </c>
      <c r="G5" s="55"/>
      <c r="H5" s="1" t="s">
        <v>12</v>
      </c>
      <c r="I5" s="1" t="s">
        <v>13</v>
      </c>
    </row>
    <row r="6" spans="1:9" hidden="1">
      <c r="A6" s="54" t="s">
        <v>14</v>
      </c>
      <c r="B6" s="1">
        <v>1</v>
      </c>
      <c r="C6" s="2"/>
      <c r="D6" s="2"/>
      <c r="E6" s="1"/>
      <c r="F6" s="54" t="s">
        <v>15</v>
      </c>
      <c r="G6" s="56" t="s">
        <v>15</v>
      </c>
      <c r="H6" s="59" t="s">
        <v>15</v>
      </c>
      <c r="I6" s="51" t="s">
        <v>15</v>
      </c>
    </row>
    <row r="7" spans="1:9" hidden="1">
      <c r="A7" s="54"/>
      <c r="B7" s="1">
        <v>2</v>
      </c>
      <c r="C7" s="2"/>
      <c r="D7" s="2"/>
      <c r="E7" s="1"/>
      <c r="F7" s="55"/>
      <c r="G7" s="57"/>
      <c r="H7" s="59"/>
      <c r="I7" s="52"/>
    </row>
    <row r="8" spans="1:9" hidden="1">
      <c r="A8" s="54"/>
      <c r="B8" s="1">
        <v>3</v>
      </c>
      <c r="C8" s="2"/>
      <c r="D8" s="2"/>
      <c r="E8" s="1"/>
      <c r="F8" s="55"/>
      <c r="G8" s="57"/>
      <c r="H8" s="59"/>
      <c r="I8" s="52"/>
    </row>
    <row r="9" spans="1:9" hidden="1">
      <c r="A9" s="54"/>
      <c r="B9" s="1">
        <v>4</v>
      </c>
      <c r="C9" s="2"/>
      <c r="D9" s="2"/>
      <c r="E9" s="1"/>
      <c r="F9" s="55"/>
      <c r="G9" s="57"/>
      <c r="H9" s="59"/>
      <c r="I9" s="52"/>
    </row>
    <row r="10" spans="1:9" hidden="1">
      <c r="A10" s="54"/>
      <c r="B10" s="1">
        <v>5</v>
      </c>
      <c r="C10" s="2"/>
      <c r="D10" s="2"/>
      <c r="E10" s="1"/>
      <c r="F10" s="55"/>
      <c r="G10" s="57"/>
      <c r="H10" s="59"/>
      <c r="I10" s="52"/>
    </row>
    <row r="11" spans="1:9" hidden="1">
      <c r="A11" s="54"/>
      <c r="B11" s="1">
        <v>6</v>
      </c>
      <c r="C11" s="2"/>
      <c r="D11" s="2"/>
      <c r="E11" s="1"/>
      <c r="F11" s="55"/>
      <c r="G11" s="57"/>
      <c r="H11" s="59"/>
      <c r="I11" s="52"/>
    </row>
    <row r="12" spans="1:9" hidden="1">
      <c r="A12" s="54"/>
      <c r="B12" s="1">
        <v>7</v>
      </c>
      <c r="C12" s="2"/>
      <c r="D12" s="2"/>
      <c r="E12" s="1"/>
      <c r="F12" s="55"/>
      <c r="G12" s="57"/>
      <c r="H12" s="59"/>
      <c r="I12" s="52"/>
    </row>
    <row r="13" spans="1:9" hidden="1">
      <c r="A13" s="54"/>
      <c r="B13" s="1">
        <v>8</v>
      </c>
      <c r="C13" s="2"/>
      <c r="D13" s="2"/>
      <c r="E13" s="1"/>
      <c r="F13" s="55"/>
      <c r="G13" s="57"/>
      <c r="H13" s="59"/>
      <c r="I13" s="52"/>
    </row>
    <row r="14" spans="1:9" hidden="1">
      <c r="A14" s="54"/>
      <c r="B14" s="1">
        <v>9</v>
      </c>
      <c r="C14" s="2"/>
      <c r="D14" s="2"/>
      <c r="E14" s="1"/>
      <c r="F14" s="55"/>
      <c r="G14" s="57"/>
      <c r="H14" s="59"/>
      <c r="I14" s="52"/>
    </row>
    <row r="15" spans="1:9" hidden="1">
      <c r="A15" s="54"/>
      <c r="B15" s="1">
        <v>10</v>
      </c>
      <c r="C15" s="2"/>
      <c r="D15" s="2"/>
      <c r="E15" s="1"/>
      <c r="F15" s="55"/>
      <c r="G15" s="57"/>
      <c r="H15" s="59"/>
      <c r="I15" s="52"/>
    </row>
    <row r="16" spans="1:9" hidden="1">
      <c r="A16" s="54"/>
      <c r="B16" s="1">
        <v>11</v>
      </c>
      <c r="C16" s="2"/>
      <c r="D16" s="2"/>
      <c r="E16" s="1"/>
      <c r="F16" s="55"/>
      <c r="G16" s="57"/>
      <c r="H16" s="59"/>
      <c r="I16" s="52"/>
    </row>
    <row r="17" spans="1:9" hidden="1">
      <c r="A17" s="54"/>
      <c r="B17" s="1">
        <v>12</v>
      </c>
      <c r="C17" s="2"/>
      <c r="D17" s="2"/>
      <c r="E17" s="1"/>
      <c r="F17" s="55"/>
      <c r="G17" s="57"/>
      <c r="H17" s="59"/>
      <c r="I17" s="52"/>
    </row>
    <row r="18" spans="1:9" hidden="1">
      <c r="A18" s="54"/>
      <c r="B18" s="1">
        <v>13</v>
      </c>
      <c r="C18" s="2"/>
      <c r="D18" s="2"/>
      <c r="E18" s="1"/>
      <c r="F18" s="55"/>
      <c r="G18" s="57"/>
      <c r="H18" s="59"/>
      <c r="I18" s="52"/>
    </row>
    <row r="19" spans="1:9" hidden="1">
      <c r="A19" s="54"/>
      <c r="B19" s="1">
        <v>14</v>
      </c>
      <c r="C19" s="2"/>
      <c r="D19" s="2"/>
      <c r="E19" s="1"/>
      <c r="F19" s="55"/>
      <c r="G19" s="57"/>
      <c r="H19" s="59"/>
      <c r="I19" s="52"/>
    </row>
    <row r="20" spans="1:9" hidden="1">
      <c r="A20" s="54"/>
      <c r="B20" s="1">
        <v>15</v>
      </c>
      <c r="C20" s="2"/>
      <c r="D20" s="2"/>
      <c r="E20" s="1"/>
      <c r="F20" s="55"/>
      <c r="G20" s="57"/>
      <c r="H20" s="59"/>
      <c r="I20" s="52"/>
    </row>
    <row r="21" spans="1:9" hidden="1">
      <c r="A21" s="54"/>
      <c r="B21" s="1">
        <v>16</v>
      </c>
      <c r="C21" s="2"/>
      <c r="D21" s="2"/>
      <c r="E21" s="1"/>
      <c r="F21" s="55"/>
      <c r="G21" s="57"/>
      <c r="H21" s="59"/>
      <c r="I21" s="52"/>
    </row>
    <row r="22" spans="1:9" hidden="1">
      <c r="A22" s="54"/>
      <c r="B22" s="1">
        <v>17</v>
      </c>
      <c r="C22" s="2"/>
      <c r="D22" s="2"/>
      <c r="E22" s="1"/>
      <c r="F22" s="55"/>
      <c r="G22" s="57"/>
      <c r="H22" s="59"/>
      <c r="I22" s="52"/>
    </row>
    <row r="23" spans="1:9" hidden="1">
      <c r="A23" s="54"/>
      <c r="B23" s="1">
        <v>18</v>
      </c>
      <c r="C23" s="2"/>
      <c r="D23" s="2"/>
      <c r="E23" s="1"/>
      <c r="F23" s="55"/>
      <c r="G23" s="57"/>
      <c r="H23" s="59"/>
      <c r="I23" s="52"/>
    </row>
    <row r="24" spans="1:9" hidden="1">
      <c r="A24" s="54"/>
      <c r="B24" s="1">
        <v>19</v>
      </c>
      <c r="C24" s="2"/>
      <c r="D24" s="2"/>
      <c r="E24" s="1"/>
      <c r="F24" s="55"/>
      <c r="G24" s="57"/>
      <c r="H24" s="59"/>
      <c r="I24" s="52"/>
    </row>
    <row r="25" spans="1:9" hidden="1">
      <c r="A25" s="54"/>
      <c r="B25" s="1">
        <v>20</v>
      </c>
      <c r="C25" s="2"/>
      <c r="D25" s="2"/>
      <c r="E25" s="1"/>
      <c r="F25" s="55"/>
      <c r="G25" s="57"/>
      <c r="H25" s="59"/>
      <c r="I25" s="52"/>
    </row>
    <row r="26" spans="1:9" hidden="1">
      <c r="A26" s="54"/>
      <c r="B26" s="1">
        <v>21</v>
      </c>
      <c r="C26" s="2"/>
      <c r="D26" s="2"/>
      <c r="E26" s="1"/>
      <c r="F26" s="55"/>
      <c r="G26" s="57"/>
      <c r="H26" s="59"/>
      <c r="I26" s="52"/>
    </row>
    <row r="27" spans="1:9" hidden="1">
      <c r="A27" s="54"/>
      <c r="B27" s="1">
        <v>22</v>
      </c>
      <c r="C27" s="2"/>
      <c r="D27" s="2"/>
      <c r="E27" s="1"/>
      <c r="F27" s="55"/>
      <c r="G27" s="57"/>
      <c r="H27" s="59"/>
      <c r="I27" s="52"/>
    </row>
    <row r="28" spans="1:9" hidden="1">
      <c r="A28" s="54"/>
      <c r="B28" s="1">
        <v>23</v>
      </c>
      <c r="C28" s="2"/>
      <c r="D28" s="2"/>
      <c r="E28" s="1"/>
      <c r="F28" s="55"/>
      <c r="G28" s="57"/>
      <c r="H28" s="59"/>
      <c r="I28" s="52"/>
    </row>
    <row r="29" spans="1:9" hidden="1">
      <c r="A29" s="54"/>
      <c r="B29" s="1">
        <v>24</v>
      </c>
      <c r="C29" s="2"/>
      <c r="D29" s="2"/>
      <c r="E29" s="1"/>
      <c r="F29" s="55"/>
      <c r="G29" s="57"/>
      <c r="H29" s="59"/>
      <c r="I29" s="52"/>
    </row>
    <row r="30" spans="1:9" hidden="1">
      <c r="A30" s="54"/>
      <c r="B30" s="1">
        <v>25</v>
      </c>
      <c r="C30" s="2"/>
      <c r="D30" s="2"/>
      <c r="E30" s="1"/>
      <c r="F30" s="55"/>
      <c r="G30" s="57"/>
      <c r="H30" s="59"/>
      <c r="I30" s="52"/>
    </row>
    <row r="31" spans="1:9" hidden="1">
      <c r="A31" s="54"/>
      <c r="B31" s="1">
        <v>26</v>
      </c>
      <c r="C31" s="2"/>
      <c r="D31" s="2"/>
      <c r="E31" s="1"/>
      <c r="F31" s="55"/>
      <c r="G31" s="57"/>
      <c r="H31" s="59"/>
      <c r="I31" s="52"/>
    </row>
    <row r="32" spans="1:9" hidden="1">
      <c r="A32" s="54"/>
      <c r="B32" s="1">
        <v>27</v>
      </c>
      <c r="C32" s="2"/>
      <c r="D32" s="2"/>
      <c r="E32" s="1"/>
      <c r="F32" s="55"/>
      <c r="G32" s="57"/>
      <c r="H32" s="59"/>
      <c r="I32" s="52"/>
    </row>
    <row r="33" spans="1:11" hidden="1">
      <c r="A33" s="54"/>
      <c r="B33" s="1">
        <v>28</v>
      </c>
      <c r="C33" s="2"/>
      <c r="D33" s="2"/>
      <c r="E33" s="1"/>
      <c r="F33" s="55"/>
      <c r="G33" s="57"/>
      <c r="H33" s="59"/>
      <c r="I33" s="52"/>
    </row>
    <row r="34" spans="1:11" hidden="1">
      <c r="A34" s="54"/>
      <c r="B34" s="1">
        <v>29</v>
      </c>
      <c r="C34" s="2"/>
      <c r="D34" s="2"/>
      <c r="E34" s="1"/>
      <c r="F34" s="55"/>
      <c r="G34" s="57"/>
      <c r="H34" s="59"/>
      <c r="I34" s="52"/>
    </row>
    <row r="35" spans="1:11" hidden="1">
      <c r="A35" s="54"/>
      <c r="B35" s="1">
        <v>30</v>
      </c>
      <c r="C35" s="2"/>
      <c r="D35" s="2"/>
      <c r="E35" s="1"/>
      <c r="F35" s="55"/>
      <c r="G35" s="58"/>
      <c r="H35" s="59"/>
      <c r="I35" s="53"/>
    </row>
    <row r="36" spans="1:11">
      <c r="A36" s="54" t="s">
        <v>16</v>
      </c>
      <c r="B36" s="1">
        <v>1</v>
      </c>
      <c r="C36" s="2">
        <v>0.33333333333333331</v>
      </c>
      <c r="D36" s="2">
        <v>0.83333333333333337</v>
      </c>
      <c r="E36" s="17">
        <v>12</v>
      </c>
      <c r="F36" s="54" t="s">
        <v>18</v>
      </c>
      <c r="G36" s="4">
        <f>+I36/200</f>
        <v>0.22399999999999998</v>
      </c>
      <c r="H36" s="59" t="s">
        <v>19</v>
      </c>
      <c r="I36" s="1">
        <v>44.8</v>
      </c>
    </row>
    <row r="37" spans="1:11">
      <c r="A37" s="54"/>
      <c r="B37" s="1">
        <v>2</v>
      </c>
      <c r="C37" s="2">
        <v>0.33333333333333331</v>
      </c>
      <c r="D37" s="2">
        <v>0.83333333333333337</v>
      </c>
      <c r="E37" s="1">
        <v>12</v>
      </c>
      <c r="F37" s="55"/>
      <c r="G37" s="4">
        <f t="shared" ref="G37:G65" si="0">+I37/200</f>
        <v>0.192</v>
      </c>
      <c r="H37" s="59"/>
      <c r="I37" s="1">
        <v>38.4</v>
      </c>
    </row>
    <row r="38" spans="1:11">
      <c r="A38" s="54"/>
      <c r="B38" s="1">
        <v>3</v>
      </c>
      <c r="C38" s="2">
        <v>0.33333333333333331</v>
      </c>
      <c r="D38" s="2">
        <v>0.83333333333333337</v>
      </c>
      <c r="E38" s="17">
        <v>12</v>
      </c>
      <c r="F38" s="55"/>
      <c r="G38" s="4">
        <f t="shared" si="0"/>
        <v>9.6000000000000002E-2</v>
      </c>
      <c r="H38" s="59"/>
      <c r="I38" s="1">
        <v>19.2</v>
      </c>
    </row>
    <row r="39" spans="1:11">
      <c r="A39" s="54"/>
      <c r="B39" s="1">
        <v>4</v>
      </c>
      <c r="C39" s="2">
        <v>0.33333333333333331</v>
      </c>
      <c r="D39" s="2">
        <v>0.83333333333333337</v>
      </c>
      <c r="E39" s="17">
        <v>12</v>
      </c>
      <c r="F39" s="55"/>
      <c r="G39" s="4">
        <f t="shared" si="0"/>
        <v>0.22399999999999998</v>
      </c>
      <c r="H39" s="59"/>
      <c r="I39" s="1">
        <v>44.8</v>
      </c>
      <c r="K39" s="19"/>
    </row>
    <row r="40" spans="1:11">
      <c r="A40" s="54"/>
      <c r="B40" s="1">
        <v>5</v>
      </c>
      <c r="C40" s="2">
        <v>0.33333333333333331</v>
      </c>
      <c r="D40" s="2">
        <v>0.83333333333333337</v>
      </c>
      <c r="E40" s="17">
        <v>12</v>
      </c>
      <c r="F40" s="55"/>
      <c r="G40" s="4">
        <f t="shared" si="0"/>
        <v>0.22399999999999998</v>
      </c>
      <c r="H40" s="59"/>
      <c r="I40" s="1">
        <v>44.8</v>
      </c>
    </row>
    <row r="41" spans="1:11">
      <c r="A41" s="54"/>
      <c r="B41" s="1">
        <v>6</v>
      </c>
      <c r="C41" s="2">
        <v>0.33333333333333331</v>
      </c>
      <c r="D41" s="2">
        <v>0.83333333333333337</v>
      </c>
      <c r="E41" s="17">
        <v>12</v>
      </c>
      <c r="F41" s="55"/>
      <c r="G41" s="4">
        <f t="shared" si="0"/>
        <v>0.22399999999999998</v>
      </c>
      <c r="H41" s="59"/>
      <c r="I41" s="42">
        <v>44.8</v>
      </c>
    </row>
    <row r="42" spans="1:11">
      <c r="A42" s="54"/>
      <c r="B42" s="1">
        <v>7</v>
      </c>
      <c r="C42" s="2">
        <v>0.33333333333333331</v>
      </c>
      <c r="D42" s="2">
        <v>0.83333333333333337</v>
      </c>
      <c r="E42" s="17">
        <v>12</v>
      </c>
      <c r="F42" s="55"/>
      <c r="G42" s="4">
        <f t="shared" si="0"/>
        <v>0.22399999999999998</v>
      </c>
      <c r="H42" s="59"/>
      <c r="I42" s="42">
        <v>44.8</v>
      </c>
    </row>
    <row r="43" spans="1:11">
      <c r="A43" s="54"/>
      <c r="B43" s="1">
        <v>8</v>
      </c>
      <c r="C43" s="2">
        <v>0.33333333333333331</v>
      </c>
      <c r="D43" s="2">
        <v>0.83333333333333337</v>
      </c>
      <c r="E43" s="17">
        <v>12</v>
      </c>
      <c r="F43" s="55"/>
      <c r="G43" s="4">
        <f t="shared" si="0"/>
        <v>0.192</v>
      </c>
      <c r="H43" s="59"/>
      <c r="I43" s="1">
        <v>38.4</v>
      </c>
    </row>
    <row r="44" spans="1:11">
      <c r="A44" s="54"/>
      <c r="B44" s="1">
        <v>9</v>
      </c>
      <c r="C44" s="2">
        <v>0.33333333333333331</v>
      </c>
      <c r="D44" s="2">
        <v>0.83333333333333337</v>
      </c>
      <c r="E44" s="17">
        <v>12</v>
      </c>
      <c r="F44" s="55"/>
      <c r="G44" s="4">
        <f t="shared" si="0"/>
        <v>0.22399999999999998</v>
      </c>
      <c r="H44" s="59"/>
      <c r="I44" s="1">
        <v>44.8</v>
      </c>
    </row>
    <row r="45" spans="1:11">
      <c r="A45" s="54"/>
      <c r="B45" s="1">
        <v>10</v>
      </c>
      <c r="C45" s="2">
        <v>0.33333333333333331</v>
      </c>
      <c r="D45" s="2">
        <v>0.83333333333333337</v>
      </c>
      <c r="E45" s="17">
        <v>12</v>
      </c>
      <c r="F45" s="55"/>
      <c r="G45" s="4">
        <f t="shared" si="0"/>
        <v>0.192</v>
      </c>
      <c r="H45" s="59"/>
      <c r="I45" s="1">
        <v>38.4</v>
      </c>
    </row>
    <row r="46" spans="1:11">
      <c r="A46" s="54"/>
      <c r="B46" s="1">
        <v>11</v>
      </c>
      <c r="C46" s="2">
        <v>0.33333333333333331</v>
      </c>
      <c r="D46" s="2">
        <v>0.83333333333333337</v>
      </c>
      <c r="E46" s="17">
        <v>12</v>
      </c>
      <c r="F46" s="55"/>
      <c r="G46" s="4">
        <f t="shared" si="0"/>
        <v>0.192</v>
      </c>
      <c r="H46" s="59"/>
      <c r="I46" s="1">
        <v>38.4</v>
      </c>
    </row>
    <row r="47" spans="1:11">
      <c r="A47" s="54"/>
      <c r="B47" s="1">
        <v>12</v>
      </c>
      <c r="C47" s="2">
        <v>0.33333333333333331</v>
      </c>
      <c r="D47" s="2">
        <v>0.83333333333333337</v>
      </c>
      <c r="E47" s="17">
        <v>12</v>
      </c>
      <c r="F47" s="55"/>
      <c r="G47" s="4">
        <f t="shared" si="0"/>
        <v>0.192</v>
      </c>
      <c r="H47" s="59"/>
      <c r="I47" s="1">
        <v>38.4</v>
      </c>
    </row>
    <row r="48" spans="1:11">
      <c r="A48" s="54"/>
      <c r="B48" s="1">
        <v>13</v>
      </c>
      <c r="C48" s="2">
        <v>0.33333333333333331</v>
      </c>
      <c r="D48" s="2">
        <v>0.83333333333333337</v>
      </c>
      <c r="E48" s="17">
        <v>12</v>
      </c>
      <c r="F48" s="55"/>
      <c r="G48" s="4">
        <f t="shared" si="0"/>
        <v>0.22399999999999998</v>
      </c>
      <c r="H48" s="59"/>
      <c r="I48" s="1">
        <v>44.8</v>
      </c>
    </row>
    <row r="49" spans="1:9">
      <c r="A49" s="54"/>
      <c r="B49" s="1">
        <v>14</v>
      </c>
      <c r="C49" s="2">
        <v>0.33333333333333331</v>
      </c>
      <c r="D49" s="2">
        <v>0.83333333333333337</v>
      </c>
      <c r="E49" s="17">
        <v>12</v>
      </c>
      <c r="F49" s="55"/>
      <c r="G49" s="4">
        <f t="shared" si="0"/>
        <v>0</v>
      </c>
      <c r="H49" s="59"/>
      <c r="I49" s="15">
        <v>0</v>
      </c>
    </row>
    <row r="50" spans="1:9">
      <c r="A50" s="54"/>
      <c r="B50" s="1">
        <v>15</v>
      </c>
      <c r="C50" s="2">
        <v>0.33333333333333331</v>
      </c>
      <c r="D50" s="2">
        <v>0.83333333333333337</v>
      </c>
      <c r="E50" s="17">
        <v>12</v>
      </c>
      <c r="F50" s="55"/>
      <c r="G50" s="4">
        <f t="shared" si="0"/>
        <v>0.192</v>
      </c>
      <c r="H50" s="59"/>
      <c r="I50" s="1">
        <v>38.4</v>
      </c>
    </row>
    <row r="51" spans="1:9">
      <c r="A51" s="54"/>
      <c r="B51" s="1">
        <v>16</v>
      </c>
      <c r="C51" s="2">
        <v>0.33333333333333331</v>
      </c>
      <c r="D51" s="2">
        <v>0.83333333333333337</v>
      </c>
      <c r="E51" s="17">
        <v>12</v>
      </c>
      <c r="F51" s="55"/>
      <c r="G51" s="4">
        <f t="shared" si="0"/>
        <v>0.25600000000000001</v>
      </c>
      <c r="H51" s="59"/>
      <c r="I51" s="1">
        <v>51.2</v>
      </c>
    </row>
    <row r="52" spans="1:9">
      <c r="A52" s="54"/>
      <c r="B52" s="1">
        <v>17</v>
      </c>
      <c r="C52" s="2">
        <v>0.33333333333333331</v>
      </c>
      <c r="D52" s="2">
        <v>0.83333333333333337</v>
      </c>
      <c r="E52" s="17">
        <v>12</v>
      </c>
      <c r="F52" s="55"/>
      <c r="G52" s="4">
        <f t="shared" si="0"/>
        <v>0.192</v>
      </c>
      <c r="H52" s="59"/>
      <c r="I52" s="1">
        <v>38.4</v>
      </c>
    </row>
    <row r="53" spans="1:9">
      <c r="A53" s="54"/>
      <c r="B53" s="1">
        <v>18</v>
      </c>
      <c r="C53" s="2">
        <v>0.33333333333333331</v>
      </c>
      <c r="D53" s="2">
        <v>0.83333333333333337</v>
      </c>
      <c r="E53" s="17">
        <v>12</v>
      </c>
      <c r="F53" s="55"/>
      <c r="G53" s="4">
        <f t="shared" si="0"/>
        <v>0.192</v>
      </c>
      <c r="H53" s="59"/>
      <c r="I53" s="1">
        <v>38.4</v>
      </c>
    </row>
    <row r="54" spans="1:9">
      <c r="A54" s="54"/>
      <c r="B54" s="1">
        <v>19</v>
      </c>
      <c r="C54" s="2">
        <v>0.33333333333333331</v>
      </c>
      <c r="D54" s="2">
        <v>0.83333333333333337</v>
      </c>
      <c r="E54" s="17">
        <v>12</v>
      </c>
      <c r="F54" s="55"/>
      <c r="G54" s="4">
        <f t="shared" si="0"/>
        <v>0.184</v>
      </c>
      <c r="H54" s="59"/>
      <c r="I54" s="1">
        <v>36.799999999999997</v>
      </c>
    </row>
    <row r="55" spans="1:9">
      <c r="A55" s="54"/>
      <c r="B55" s="1">
        <v>20</v>
      </c>
      <c r="C55" s="2">
        <v>0.33333333333333331</v>
      </c>
      <c r="D55" s="2">
        <v>0.83333333333333337</v>
      </c>
      <c r="E55" s="17">
        <v>12</v>
      </c>
      <c r="F55" s="55"/>
      <c r="G55" s="4">
        <f t="shared" si="0"/>
        <v>0.22399999999999998</v>
      </c>
      <c r="H55" s="59"/>
      <c r="I55" s="1">
        <v>44.8</v>
      </c>
    </row>
    <row r="56" spans="1:9">
      <c r="A56" s="54"/>
      <c r="B56" s="1">
        <v>21</v>
      </c>
      <c r="C56" s="2">
        <v>0.33333333333333331</v>
      </c>
      <c r="D56" s="2">
        <v>0.83333333333333337</v>
      </c>
      <c r="E56" s="17">
        <v>12</v>
      </c>
      <c r="F56" s="55"/>
      <c r="G56" s="4">
        <f t="shared" si="0"/>
        <v>0.192</v>
      </c>
      <c r="H56" s="59"/>
      <c r="I56" s="1">
        <v>38.4</v>
      </c>
    </row>
    <row r="57" spans="1:9">
      <c r="A57" s="54"/>
      <c r="B57" s="1">
        <v>22</v>
      </c>
      <c r="C57" s="2">
        <v>0.33333333333333331</v>
      </c>
      <c r="D57" s="2">
        <v>0.83333333333333337</v>
      </c>
      <c r="E57" s="17">
        <v>12</v>
      </c>
      <c r="F57" s="55"/>
      <c r="G57" s="4">
        <f t="shared" si="0"/>
        <v>0.192</v>
      </c>
      <c r="H57" s="59"/>
      <c r="I57" s="1">
        <v>38.4</v>
      </c>
    </row>
    <row r="58" spans="1:9">
      <c r="A58" s="54"/>
      <c r="B58" s="1">
        <v>23</v>
      </c>
      <c r="C58" s="2">
        <v>0.33333333333333331</v>
      </c>
      <c r="D58" s="2">
        <v>0.83333333333333337</v>
      </c>
      <c r="E58" s="17">
        <v>12</v>
      </c>
      <c r="F58" s="55"/>
      <c r="G58" s="4">
        <f t="shared" si="0"/>
        <v>0.2</v>
      </c>
      <c r="H58" s="59"/>
      <c r="I58" s="1">
        <v>40</v>
      </c>
    </row>
    <row r="59" spans="1:9">
      <c r="A59" s="54"/>
      <c r="B59" s="1">
        <v>24</v>
      </c>
      <c r="C59" s="2">
        <v>0.33333333333333331</v>
      </c>
      <c r="D59" s="2">
        <v>0.83333333333333337</v>
      </c>
      <c r="E59" s="17">
        <v>12</v>
      </c>
      <c r="F59" s="55"/>
      <c r="G59" s="4">
        <f t="shared" si="0"/>
        <v>0.22399999999999998</v>
      </c>
      <c r="H59" s="59"/>
      <c r="I59" s="1">
        <v>44.8</v>
      </c>
    </row>
    <row r="60" spans="1:9">
      <c r="A60" s="54"/>
      <c r="B60" s="1">
        <v>25</v>
      </c>
      <c r="C60" s="2">
        <v>0.33333333333333331</v>
      </c>
      <c r="D60" s="2">
        <v>0.83333333333333337</v>
      </c>
      <c r="E60" s="17">
        <v>12</v>
      </c>
      <c r="F60" s="55"/>
      <c r="G60" s="4">
        <f t="shared" si="0"/>
        <v>0.22399999999999998</v>
      </c>
      <c r="H60" s="59"/>
      <c r="I60" s="45">
        <v>44.8</v>
      </c>
    </row>
    <row r="61" spans="1:9">
      <c r="A61" s="54"/>
      <c r="B61" s="1">
        <v>26</v>
      </c>
      <c r="C61" s="2">
        <v>0.33333333333333331</v>
      </c>
      <c r="D61" s="2">
        <v>0.83333333333333337</v>
      </c>
      <c r="E61" s="17">
        <v>12</v>
      </c>
      <c r="F61" s="55"/>
      <c r="G61" s="4">
        <f t="shared" si="0"/>
        <v>0.248</v>
      </c>
      <c r="H61" s="59"/>
      <c r="I61" s="45">
        <v>49.6</v>
      </c>
    </row>
    <row r="62" spans="1:9">
      <c r="A62" s="54"/>
      <c r="B62" s="1">
        <v>27</v>
      </c>
      <c r="C62" s="2">
        <v>0.33333333333333331</v>
      </c>
      <c r="D62" s="2">
        <v>0.83333333333333337</v>
      </c>
      <c r="E62" s="17">
        <v>12</v>
      </c>
      <c r="F62" s="55"/>
      <c r="G62" s="4">
        <f t="shared" si="0"/>
        <v>0</v>
      </c>
      <c r="H62" s="59"/>
      <c r="I62" s="45">
        <v>0</v>
      </c>
    </row>
    <row r="63" spans="1:9">
      <c r="A63" s="54"/>
      <c r="B63" s="1">
        <v>28</v>
      </c>
      <c r="C63" s="2">
        <v>0.33333333333333331</v>
      </c>
      <c r="D63" s="2">
        <v>0.83333333333333337</v>
      </c>
      <c r="E63" s="17">
        <v>12</v>
      </c>
      <c r="F63" s="55"/>
      <c r="G63" s="4">
        <f t="shared" si="0"/>
        <v>0.248</v>
      </c>
      <c r="H63" s="59"/>
      <c r="I63" s="45">
        <v>49.6</v>
      </c>
    </row>
    <row r="64" spans="1:9">
      <c r="A64" s="54"/>
      <c r="B64" s="1">
        <v>29</v>
      </c>
      <c r="C64" s="2">
        <v>0.33333333333333331</v>
      </c>
      <c r="D64" s="2">
        <v>0.83333333333333337</v>
      </c>
      <c r="E64" s="1">
        <v>12</v>
      </c>
      <c r="F64" s="55"/>
      <c r="G64" s="4">
        <f t="shared" si="0"/>
        <v>0.22399999999999998</v>
      </c>
      <c r="H64" s="59"/>
      <c r="I64" s="45">
        <v>44.8</v>
      </c>
    </row>
    <row r="65" spans="1:9">
      <c r="A65" s="54"/>
      <c r="B65" s="1">
        <v>30</v>
      </c>
      <c r="C65" s="2">
        <v>0.33333333333333331</v>
      </c>
      <c r="D65" s="2">
        <v>0.83333333333333337</v>
      </c>
      <c r="E65" s="1">
        <v>12</v>
      </c>
      <c r="F65" s="55"/>
      <c r="G65" s="4">
        <f t="shared" si="0"/>
        <v>0.248</v>
      </c>
      <c r="H65" s="59"/>
      <c r="I65" s="1">
        <v>49.6</v>
      </c>
    </row>
    <row r="66" spans="1:9" hidden="1">
      <c r="A66" s="54" t="s">
        <v>20</v>
      </c>
      <c r="B66" s="1">
        <v>1</v>
      </c>
      <c r="C66" s="2"/>
      <c r="D66" s="2"/>
      <c r="E66" s="1"/>
      <c r="F66" s="54" t="s">
        <v>21</v>
      </c>
      <c r="G66" s="4">
        <f>+I66/40</f>
        <v>0</v>
      </c>
      <c r="H66" s="59" t="s">
        <v>22</v>
      </c>
      <c r="I66" s="1"/>
    </row>
    <row r="67" spans="1:9" hidden="1">
      <c r="A67" s="54"/>
      <c r="B67" s="1">
        <v>2</v>
      </c>
      <c r="C67" s="2"/>
      <c r="D67" s="2"/>
      <c r="E67" s="1"/>
      <c r="F67" s="55"/>
      <c r="G67" s="4">
        <f t="shared" ref="G67:G95" si="1">+I67/40</f>
        <v>0</v>
      </c>
      <c r="H67" s="59"/>
      <c r="I67" s="1"/>
    </row>
    <row r="68" spans="1:9" hidden="1">
      <c r="A68" s="54"/>
      <c r="B68" s="1">
        <v>3</v>
      </c>
      <c r="C68" s="2"/>
      <c r="D68" s="2"/>
      <c r="E68" s="1"/>
      <c r="F68" s="55"/>
      <c r="G68" s="4">
        <f t="shared" si="1"/>
        <v>0</v>
      </c>
      <c r="H68" s="59"/>
      <c r="I68" s="1"/>
    </row>
    <row r="69" spans="1:9" hidden="1">
      <c r="A69" s="54"/>
      <c r="B69" s="1">
        <v>4</v>
      </c>
      <c r="C69" s="2"/>
      <c r="D69" s="2"/>
      <c r="E69" s="1"/>
      <c r="F69" s="55"/>
      <c r="G69" s="4">
        <f t="shared" si="1"/>
        <v>0</v>
      </c>
      <c r="H69" s="59"/>
      <c r="I69" s="1"/>
    </row>
    <row r="70" spans="1:9" hidden="1">
      <c r="A70" s="54"/>
      <c r="B70" s="1">
        <v>5</v>
      </c>
      <c r="C70" s="2"/>
      <c r="D70" s="2"/>
      <c r="E70" s="1"/>
      <c r="F70" s="55"/>
      <c r="G70" s="4">
        <f t="shared" si="1"/>
        <v>0</v>
      </c>
      <c r="H70" s="59"/>
      <c r="I70" s="1"/>
    </row>
    <row r="71" spans="1:9" hidden="1">
      <c r="A71" s="54"/>
      <c r="B71" s="1">
        <v>6</v>
      </c>
      <c r="C71" s="2"/>
      <c r="D71" s="2"/>
      <c r="E71" s="1"/>
      <c r="F71" s="55"/>
      <c r="G71" s="4">
        <f t="shared" si="1"/>
        <v>0</v>
      </c>
      <c r="H71" s="59"/>
      <c r="I71" s="1"/>
    </row>
    <row r="72" spans="1:9" hidden="1">
      <c r="A72" s="54"/>
      <c r="B72" s="1">
        <v>7</v>
      </c>
      <c r="C72" s="2"/>
      <c r="D72" s="2"/>
      <c r="E72" s="1"/>
      <c r="F72" s="55"/>
      <c r="G72" s="4">
        <f t="shared" si="1"/>
        <v>0</v>
      </c>
      <c r="H72" s="59"/>
      <c r="I72" s="1"/>
    </row>
    <row r="73" spans="1:9" hidden="1">
      <c r="A73" s="54"/>
      <c r="B73" s="1">
        <v>8</v>
      </c>
      <c r="C73" s="2"/>
      <c r="D73" s="2"/>
      <c r="E73" s="1"/>
      <c r="F73" s="55"/>
      <c r="G73" s="4">
        <f t="shared" si="1"/>
        <v>0</v>
      </c>
      <c r="H73" s="59"/>
      <c r="I73" s="1"/>
    </row>
    <row r="74" spans="1:9" hidden="1">
      <c r="A74" s="54"/>
      <c r="B74" s="1">
        <v>9</v>
      </c>
      <c r="C74" s="2"/>
      <c r="D74" s="2"/>
      <c r="E74" s="1"/>
      <c r="F74" s="55"/>
      <c r="G74" s="4">
        <f t="shared" si="1"/>
        <v>0</v>
      </c>
      <c r="H74" s="59"/>
      <c r="I74" s="1"/>
    </row>
    <row r="75" spans="1:9" hidden="1">
      <c r="A75" s="54"/>
      <c r="B75" s="1">
        <v>10</v>
      </c>
      <c r="C75" s="2"/>
      <c r="D75" s="2"/>
      <c r="E75" s="1"/>
      <c r="F75" s="55"/>
      <c r="G75" s="4">
        <f t="shared" si="1"/>
        <v>0</v>
      </c>
      <c r="H75" s="59"/>
      <c r="I75" s="1"/>
    </row>
    <row r="76" spans="1:9" hidden="1">
      <c r="A76" s="54"/>
      <c r="B76" s="1">
        <v>11</v>
      </c>
      <c r="C76" s="2"/>
      <c r="D76" s="2"/>
      <c r="E76" s="1"/>
      <c r="F76" s="55"/>
      <c r="G76" s="4">
        <f t="shared" si="1"/>
        <v>0</v>
      </c>
      <c r="H76" s="59"/>
      <c r="I76" s="1"/>
    </row>
    <row r="77" spans="1:9" hidden="1">
      <c r="A77" s="54"/>
      <c r="B77" s="1">
        <v>12</v>
      </c>
      <c r="C77" s="2"/>
      <c r="D77" s="2"/>
      <c r="E77" s="1"/>
      <c r="F77" s="55"/>
      <c r="G77" s="4">
        <f t="shared" si="1"/>
        <v>0</v>
      </c>
      <c r="H77" s="59"/>
      <c r="I77" s="1"/>
    </row>
    <row r="78" spans="1:9" hidden="1">
      <c r="A78" s="54"/>
      <c r="B78" s="1">
        <v>13</v>
      </c>
      <c r="C78" s="2"/>
      <c r="D78" s="2"/>
      <c r="E78" s="1"/>
      <c r="F78" s="55"/>
      <c r="G78" s="4">
        <f t="shared" si="1"/>
        <v>0</v>
      </c>
      <c r="H78" s="59"/>
      <c r="I78" s="1"/>
    </row>
    <row r="79" spans="1:9" hidden="1">
      <c r="A79" s="54"/>
      <c r="B79" s="1">
        <v>14</v>
      </c>
      <c r="C79" s="2"/>
      <c r="D79" s="2"/>
      <c r="E79" s="1"/>
      <c r="F79" s="55"/>
      <c r="G79" s="4">
        <f t="shared" si="1"/>
        <v>0</v>
      </c>
      <c r="H79" s="59"/>
      <c r="I79" s="1"/>
    </row>
    <row r="80" spans="1:9" hidden="1">
      <c r="A80" s="54"/>
      <c r="B80" s="1">
        <v>15</v>
      </c>
      <c r="C80" s="2"/>
      <c r="D80" s="2"/>
      <c r="E80" s="1"/>
      <c r="F80" s="55"/>
      <c r="G80" s="4">
        <f t="shared" si="1"/>
        <v>0</v>
      </c>
      <c r="H80" s="59"/>
      <c r="I80" s="1"/>
    </row>
    <row r="81" spans="1:9" hidden="1">
      <c r="A81" s="54"/>
      <c r="B81" s="1">
        <v>16</v>
      </c>
      <c r="C81" s="2"/>
      <c r="D81" s="2"/>
      <c r="E81" s="1"/>
      <c r="F81" s="55"/>
      <c r="G81" s="4">
        <f t="shared" si="1"/>
        <v>0</v>
      </c>
      <c r="H81" s="59"/>
      <c r="I81" s="1"/>
    </row>
    <row r="82" spans="1:9" hidden="1">
      <c r="A82" s="54"/>
      <c r="B82" s="1">
        <v>17</v>
      </c>
      <c r="C82" s="2"/>
      <c r="D82" s="2"/>
      <c r="E82" s="1"/>
      <c r="F82" s="55"/>
      <c r="G82" s="4">
        <f t="shared" si="1"/>
        <v>0</v>
      </c>
      <c r="H82" s="59"/>
      <c r="I82" s="1"/>
    </row>
    <row r="83" spans="1:9" hidden="1">
      <c r="A83" s="54"/>
      <c r="B83" s="1">
        <v>18</v>
      </c>
      <c r="C83" s="2"/>
      <c r="D83" s="2"/>
      <c r="E83" s="1"/>
      <c r="F83" s="55"/>
      <c r="G83" s="4">
        <f t="shared" si="1"/>
        <v>0</v>
      </c>
      <c r="H83" s="59"/>
      <c r="I83" s="1"/>
    </row>
    <row r="84" spans="1:9" hidden="1">
      <c r="A84" s="54"/>
      <c r="B84" s="1">
        <v>19</v>
      </c>
      <c r="C84" s="2"/>
      <c r="D84" s="2"/>
      <c r="E84" s="1"/>
      <c r="F84" s="55"/>
      <c r="G84" s="4">
        <f t="shared" si="1"/>
        <v>0</v>
      </c>
      <c r="H84" s="59"/>
      <c r="I84" s="1"/>
    </row>
    <row r="85" spans="1:9" hidden="1">
      <c r="A85" s="54"/>
      <c r="B85" s="1">
        <v>20</v>
      </c>
      <c r="C85" s="2"/>
      <c r="D85" s="2"/>
      <c r="E85" s="1"/>
      <c r="F85" s="55"/>
      <c r="G85" s="4">
        <f t="shared" si="1"/>
        <v>0</v>
      </c>
      <c r="H85" s="59"/>
      <c r="I85" s="1"/>
    </row>
    <row r="86" spans="1:9" hidden="1">
      <c r="A86" s="54"/>
      <c r="B86" s="1">
        <v>21</v>
      </c>
      <c r="C86" s="2"/>
      <c r="D86" s="2"/>
      <c r="E86" s="1"/>
      <c r="F86" s="55"/>
      <c r="G86" s="4">
        <f t="shared" si="1"/>
        <v>0</v>
      </c>
      <c r="H86" s="59"/>
      <c r="I86" s="1"/>
    </row>
    <row r="87" spans="1:9" hidden="1">
      <c r="A87" s="54"/>
      <c r="B87" s="1">
        <v>22</v>
      </c>
      <c r="C87" s="2"/>
      <c r="D87" s="2"/>
      <c r="E87" s="1"/>
      <c r="F87" s="55"/>
      <c r="G87" s="4">
        <f t="shared" si="1"/>
        <v>0</v>
      </c>
      <c r="H87" s="59"/>
      <c r="I87" s="1"/>
    </row>
    <row r="88" spans="1:9" hidden="1">
      <c r="A88" s="54"/>
      <c r="B88" s="1">
        <v>23</v>
      </c>
      <c r="C88" s="2"/>
      <c r="D88" s="2"/>
      <c r="E88" s="1"/>
      <c r="F88" s="55"/>
      <c r="G88" s="4">
        <f t="shared" si="1"/>
        <v>0</v>
      </c>
      <c r="H88" s="59"/>
      <c r="I88" s="1"/>
    </row>
    <row r="89" spans="1:9" hidden="1">
      <c r="A89" s="54"/>
      <c r="B89" s="1">
        <v>24</v>
      </c>
      <c r="C89" s="2"/>
      <c r="D89" s="2"/>
      <c r="E89" s="1"/>
      <c r="F89" s="55"/>
      <c r="G89" s="4">
        <f t="shared" si="1"/>
        <v>0</v>
      </c>
      <c r="H89" s="59"/>
      <c r="I89" s="1"/>
    </row>
    <row r="90" spans="1:9" hidden="1">
      <c r="A90" s="54"/>
      <c r="B90" s="1">
        <v>25</v>
      </c>
      <c r="C90" s="2"/>
      <c r="D90" s="2"/>
      <c r="E90" s="1"/>
      <c r="F90" s="55"/>
      <c r="G90" s="4">
        <f t="shared" si="1"/>
        <v>0</v>
      </c>
      <c r="H90" s="59"/>
      <c r="I90" s="1"/>
    </row>
    <row r="91" spans="1:9" hidden="1">
      <c r="A91" s="54"/>
      <c r="B91" s="1">
        <v>26</v>
      </c>
      <c r="C91" s="2"/>
      <c r="D91" s="2"/>
      <c r="E91" s="1"/>
      <c r="F91" s="55"/>
      <c r="G91" s="4">
        <f t="shared" si="1"/>
        <v>0</v>
      </c>
      <c r="H91" s="59"/>
      <c r="I91" s="1"/>
    </row>
    <row r="92" spans="1:9" hidden="1">
      <c r="A92" s="54"/>
      <c r="B92" s="1">
        <v>27</v>
      </c>
      <c r="C92" s="2"/>
      <c r="D92" s="2"/>
      <c r="E92" s="1"/>
      <c r="F92" s="55"/>
      <c r="G92" s="4">
        <f t="shared" si="1"/>
        <v>0</v>
      </c>
      <c r="H92" s="59"/>
      <c r="I92" s="1"/>
    </row>
    <row r="93" spans="1:9" hidden="1">
      <c r="A93" s="54"/>
      <c r="B93" s="1">
        <v>28</v>
      </c>
      <c r="C93" s="2"/>
      <c r="D93" s="2"/>
      <c r="E93" s="1"/>
      <c r="F93" s="55"/>
      <c r="G93" s="4">
        <f t="shared" si="1"/>
        <v>0</v>
      </c>
      <c r="H93" s="59"/>
      <c r="I93" s="1"/>
    </row>
    <row r="94" spans="1:9" hidden="1">
      <c r="A94" s="54"/>
      <c r="B94" s="1">
        <v>29</v>
      </c>
      <c r="C94" s="2"/>
      <c r="D94" s="2"/>
      <c r="E94" s="1"/>
      <c r="F94" s="55"/>
      <c r="G94" s="4">
        <f t="shared" si="1"/>
        <v>0</v>
      </c>
      <c r="H94" s="59"/>
      <c r="I94" s="1"/>
    </row>
    <row r="95" spans="1:9" hidden="1">
      <c r="A95" s="54"/>
      <c r="B95" s="1">
        <v>30</v>
      </c>
      <c r="C95" s="2"/>
      <c r="D95" s="2"/>
      <c r="E95" s="1"/>
      <c r="F95" s="55"/>
      <c r="G95" s="4">
        <f t="shared" si="1"/>
        <v>0</v>
      </c>
      <c r="H95" s="59"/>
      <c r="I95" s="1"/>
    </row>
    <row r="96" spans="1:9">
      <c r="A96" s="54" t="s">
        <v>23</v>
      </c>
      <c r="B96" s="1">
        <v>1</v>
      </c>
      <c r="C96" s="2">
        <v>0.33333333333333331</v>
      </c>
      <c r="D96" s="2">
        <v>0.83333333333333337</v>
      </c>
      <c r="E96" s="17">
        <v>12</v>
      </c>
      <c r="F96" s="54" t="s">
        <v>24</v>
      </c>
      <c r="G96" s="4">
        <f>+I96/160</f>
        <v>0.59875</v>
      </c>
      <c r="H96" s="59" t="s">
        <v>25</v>
      </c>
      <c r="I96" s="1">
        <v>95.8</v>
      </c>
    </row>
    <row r="97" spans="1:9">
      <c r="A97" s="54"/>
      <c r="B97" s="1">
        <v>2</v>
      </c>
      <c r="C97" s="2">
        <v>0.33333333333333331</v>
      </c>
      <c r="D97" s="2">
        <v>0.83333333333333337</v>
      </c>
      <c r="E97" s="17">
        <v>12</v>
      </c>
      <c r="F97" s="55"/>
      <c r="G97" s="4">
        <f t="shared" ref="G97:G125" si="2">+I97/160</f>
        <v>0.75374999999999992</v>
      </c>
      <c r="H97" s="59"/>
      <c r="I97" s="1">
        <v>120.6</v>
      </c>
    </row>
    <row r="98" spans="1:9">
      <c r="A98" s="54"/>
      <c r="B98" s="1">
        <v>3</v>
      </c>
      <c r="C98" s="2">
        <v>0.33333333333333331</v>
      </c>
      <c r="D98" s="2">
        <v>0.83333333333333337</v>
      </c>
      <c r="E98" s="17">
        <v>12</v>
      </c>
      <c r="F98" s="55"/>
      <c r="G98" s="4">
        <f t="shared" si="2"/>
        <v>0</v>
      </c>
      <c r="H98" s="59"/>
      <c r="I98" s="13">
        <v>0</v>
      </c>
    </row>
    <row r="99" spans="1:9">
      <c r="A99" s="54"/>
      <c r="B99" s="1">
        <v>4</v>
      </c>
      <c r="C99" s="2">
        <v>0.33333333333333331</v>
      </c>
      <c r="D99" s="2">
        <v>0.83333333333333337</v>
      </c>
      <c r="E99" s="17">
        <v>12</v>
      </c>
      <c r="F99" s="55"/>
      <c r="G99" s="4">
        <f t="shared" si="2"/>
        <v>0.72437499999999999</v>
      </c>
      <c r="H99" s="59"/>
      <c r="I99" s="1">
        <v>115.9</v>
      </c>
    </row>
    <row r="100" spans="1:9">
      <c r="A100" s="54"/>
      <c r="B100" s="1">
        <v>5</v>
      </c>
      <c r="C100" s="2">
        <v>0.33333333333333331</v>
      </c>
      <c r="D100" s="2">
        <v>0.83333333333333337</v>
      </c>
      <c r="E100" s="17">
        <v>12</v>
      </c>
      <c r="F100" s="55"/>
      <c r="G100" s="4">
        <f t="shared" si="2"/>
        <v>0.86062499999999997</v>
      </c>
      <c r="H100" s="59"/>
      <c r="I100" s="1">
        <v>137.69999999999999</v>
      </c>
    </row>
    <row r="101" spans="1:9">
      <c r="A101" s="54"/>
      <c r="B101" s="1">
        <v>6</v>
      </c>
      <c r="C101" s="2">
        <v>0.33333333333333331</v>
      </c>
      <c r="D101" s="2">
        <v>0.83333333333333337</v>
      </c>
      <c r="E101" s="17">
        <v>12</v>
      </c>
      <c r="F101" s="55"/>
      <c r="G101" s="4">
        <f t="shared" si="2"/>
        <v>0</v>
      </c>
      <c r="H101" s="59"/>
      <c r="I101" s="13">
        <v>0</v>
      </c>
    </row>
    <row r="102" spans="1:9">
      <c r="A102" s="54"/>
      <c r="B102" s="1">
        <v>7</v>
      </c>
      <c r="C102" s="2">
        <v>0.33333333333333331</v>
      </c>
      <c r="D102" s="2">
        <v>0.83333333333333337</v>
      </c>
      <c r="E102" s="17">
        <v>12</v>
      </c>
      <c r="F102" s="55"/>
      <c r="G102" s="4">
        <f t="shared" si="2"/>
        <v>0.73250000000000004</v>
      </c>
      <c r="H102" s="59"/>
      <c r="I102" s="45">
        <v>117.2</v>
      </c>
    </row>
    <row r="103" spans="1:9">
      <c r="A103" s="54"/>
      <c r="B103" s="1">
        <v>8</v>
      </c>
      <c r="C103" s="2">
        <v>0.33333333333333331</v>
      </c>
      <c r="D103" s="2">
        <v>0.83333333333333337</v>
      </c>
      <c r="E103" s="17">
        <v>12</v>
      </c>
      <c r="F103" s="55"/>
      <c r="G103" s="4">
        <f t="shared" si="2"/>
        <v>0.86374999999999991</v>
      </c>
      <c r="H103" s="59"/>
      <c r="I103" s="1">
        <v>138.19999999999999</v>
      </c>
    </row>
    <row r="104" spans="1:9">
      <c r="A104" s="54"/>
      <c r="B104" s="1">
        <v>9</v>
      </c>
      <c r="C104" s="2">
        <v>0.33333333333333331</v>
      </c>
      <c r="D104" s="2">
        <v>0.83333333333333337</v>
      </c>
      <c r="E104" s="17">
        <v>12</v>
      </c>
      <c r="F104" s="55"/>
      <c r="G104" s="4">
        <f t="shared" si="2"/>
        <v>0.86312499999999992</v>
      </c>
      <c r="H104" s="59"/>
      <c r="I104" s="1">
        <v>138.1</v>
      </c>
    </row>
    <row r="105" spans="1:9">
      <c r="A105" s="54"/>
      <c r="B105" s="1">
        <v>10</v>
      </c>
      <c r="C105" s="2">
        <v>0.33333333333333331</v>
      </c>
      <c r="D105" s="2">
        <v>0.83333333333333337</v>
      </c>
      <c r="E105" s="17">
        <v>12</v>
      </c>
      <c r="F105" s="55"/>
      <c r="G105" s="4">
        <f t="shared" si="2"/>
        <v>0.80500000000000005</v>
      </c>
      <c r="H105" s="59"/>
      <c r="I105" s="1">
        <v>128.80000000000001</v>
      </c>
    </row>
    <row r="106" spans="1:9">
      <c r="A106" s="54"/>
      <c r="B106" s="1">
        <v>11</v>
      </c>
      <c r="C106" s="2">
        <v>0.33333333333333331</v>
      </c>
      <c r="D106" s="2">
        <v>0.83333333333333337</v>
      </c>
      <c r="E106" s="17">
        <v>12</v>
      </c>
      <c r="F106" s="55"/>
      <c r="G106" s="4">
        <f t="shared" si="2"/>
        <v>0.85187500000000005</v>
      </c>
      <c r="H106" s="59"/>
      <c r="I106" s="1">
        <v>136.30000000000001</v>
      </c>
    </row>
    <row r="107" spans="1:9">
      <c r="A107" s="54"/>
      <c r="B107" s="1">
        <v>12</v>
      </c>
      <c r="C107" s="2">
        <v>0.33333333333333331</v>
      </c>
      <c r="D107" s="2">
        <v>0.83333333333333337</v>
      </c>
      <c r="E107" s="17">
        <v>12</v>
      </c>
      <c r="F107" s="55"/>
      <c r="G107" s="4">
        <f t="shared" si="2"/>
        <v>0.86</v>
      </c>
      <c r="H107" s="59"/>
      <c r="I107" s="1">
        <v>137.6</v>
      </c>
    </row>
    <row r="108" spans="1:9">
      <c r="A108" s="54"/>
      <c r="B108" s="1">
        <v>13</v>
      </c>
      <c r="C108" s="2">
        <v>0.33333333333333331</v>
      </c>
      <c r="D108" s="2">
        <v>0.83333333333333337</v>
      </c>
      <c r="E108" s="17">
        <v>12</v>
      </c>
      <c r="F108" s="55"/>
      <c r="G108" s="4">
        <f t="shared" si="2"/>
        <v>0</v>
      </c>
      <c r="H108" s="59"/>
      <c r="I108" s="1">
        <v>0</v>
      </c>
    </row>
    <row r="109" spans="1:9">
      <c r="A109" s="54"/>
      <c r="B109" s="1">
        <v>14</v>
      </c>
      <c r="C109" s="2">
        <v>0.33333333333333331</v>
      </c>
      <c r="D109" s="2">
        <v>0.83333333333333337</v>
      </c>
      <c r="E109" s="17">
        <v>12</v>
      </c>
      <c r="F109" s="55"/>
      <c r="G109" s="4">
        <f t="shared" si="2"/>
        <v>0</v>
      </c>
      <c r="H109" s="59"/>
      <c r="I109" s="15">
        <v>0</v>
      </c>
    </row>
    <row r="110" spans="1:9">
      <c r="A110" s="54"/>
      <c r="B110" s="1">
        <v>15</v>
      </c>
      <c r="C110" s="2">
        <v>0.33333333333333331</v>
      </c>
      <c r="D110" s="2">
        <v>0.83333333333333337</v>
      </c>
      <c r="E110" s="17">
        <v>12</v>
      </c>
      <c r="F110" s="55"/>
      <c r="G110" s="4">
        <f t="shared" si="2"/>
        <v>0.739375</v>
      </c>
      <c r="H110" s="59"/>
      <c r="I110" s="1">
        <v>118.3</v>
      </c>
    </row>
    <row r="111" spans="1:9">
      <c r="A111" s="54"/>
      <c r="B111" s="1">
        <v>16</v>
      </c>
      <c r="C111" s="2">
        <v>0.33333333333333331</v>
      </c>
      <c r="D111" s="2">
        <v>0.83333333333333337</v>
      </c>
      <c r="E111" s="17">
        <v>12</v>
      </c>
      <c r="F111" s="55"/>
      <c r="G111" s="4">
        <f t="shared" si="2"/>
        <v>0.86125000000000007</v>
      </c>
      <c r="H111" s="59"/>
      <c r="I111" s="1">
        <v>137.80000000000001</v>
      </c>
    </row>
    <row r="112" spans="1:9">
      <c r="A112" s="54"/>
      <c r="B112" s="1">
        <v>17</v>
      </c>
      <c r="C112" s="2">
        <v>0.33333333333333331</v>
      </c>
      <c r="D112" s="2">
        <v>0.83333333333333337</v>
      </c>
      <c r="E112" s="17">
        <v>12</v>
      </c>
      <c r="F112" s="55"/>
      <c r="G112" s="4">
        <f t="shared" si="2"/>
        <v>0.80687500000000001</v>
      </c>
      <c r="H112" s="59"/>
      <c r="I112" s="1">
        <v>129.1</v>
      </c>
    </row>
    <row r="113" spans="1:9">
      <c r="A113" s="54"/>
      <c r="B113" s="1">
        <v>18</v>
      </c>
      <c r="C113" s="2">
        <v>0.33333333333333331</v>
      </c>
      <c r="D113" s="2">
        <v>0.83333333333333337</v>
      </c>
      <c r="E113" s="17">
        <v>12</v>
      </c>
      <c r="F113" s="55"/>
      <c r="G113" s="4">
        <f t="shared" si="2"/>
        <v>0.85812500000000003</v>
      </c>
      <c r="H113" s="59"/>
      <c r="I113" s="1">
        <v>137.30000000000001</v>
      </c>
    </row>
    <row r="114" spans="1:9">
      <c r="A114" s="54"/>
      <c r="B114" s="1">
        <v>19</v>
      </c>
      <c r="C114" s="2">
        <v>0.33333333333333331</v>
      </c>
      <c r="D114" s="2">
        <v>0.83333333333333337</v>
      </c>
      <c r="E114" s="17">
        <v>12</v>
      </c>
      <c r="F114" s="55"/>
      <c r="G114" s="4">
        <f t="shared" si="2"/>
        <v>0.88687500000000008</v>
      </c>
      <c r="H114" s="59"/>
      <c r="I114" s="1">
        <v>141.9</v>
      </c>
    </row>
    <row r="115" spans="1:9">
      <c r="A115" s="54"/>
      <c r="B115" s="1">
        <v>20</v>
      </c>
      <c r="C115" s="2">
        <v>0.33333333333333331</v>
      </c>
      <c r="D115" s="2">
        <v>0.83333333333333337</v>
      </c>
      <c r="E115" s="17">
        <v>12</v>
      </c>
      <c r="F115" s="55"/>
      <c r="G115" s="4">
        <f t="shared" si="2"/>
        <v>0</v>
      </c>
      <c r="H115" s="59"/>
      <c r="I115" s="1">
        <v>0</v>
      </c>
    </row>
    <row r="116" spans="1:9">
      <c r="A116" s="54"/>
      <c r="B116" s="1">
        <v>21</v>
      </c>
      <c r="C116" s="2">
        <v>0.33333333333333331</v>
      </c>
      <c r="D116" s="2">
        <v>0.83333333333333337</v>
      </c>
      <c r="E116" s="17">
        <v>12</v>
      </c>
      <c r="F116" s="55"/>
      <c r="G116" s="4">
        <f t="shared" si="2"/>
        <v>0.71937499999999999</v>
      </c>
      <c r="H116" s="59"/>
      <c r="I116" s="1">
        <v>115.1</v>
      </c>
    </row>
    <row r="117" spans="1:9">
      <c r="A117" s="54"/>
      <c r="B117" s="1">
        <v>22</v>
      </c>
      <c r="C117" s="2">
        <v>0.33333333333333331</v>
      </c>
      <c r="D117" s="2">
        <v>0.83333333333333337</v>
      </c>
      <c r="E117" s="17">
        <v>12</v>
      </c>
      <c r="F117" s="55"/>
      <c r="G117" s="4">
        <f t="shared" si="2"/>
        <v>0.85</v>
      </c>
      <c r="H117" s="59"/>
      <c r="I117" s="1">
        <v>136</v>
      </c>
    </row>
    <row r="118" spans="1:9">
      <c r="A118" s="54"/>
      <c r="B118" s="1">
        <v>23</v>
      </c>
      <c r="C118" s="2">
        <v>0.33333333333333331</v>
      </c>
      <c r="D118" s="2">
        <v>0.83333333333333337</v>
      </c>
      <c r="E118" s="17">
        <v>12</v>
      </c>
      <c r="F118" s="55"/>
      <c r="G118" s="4">
        <f t="shared" si="2"/>
        <v>0.85187500000000005</v>
      </c>
      <c r="H118" s="59"/>
      <c r="I118" s="1">
        <v>136.30000000000001</v>
      </c>
    </row>
    <row r="119" spans="1:9">
      <c r="A119" s="54"/>
      <c r="B119" s="1">
        <v>24</v>
      </c>
      <c r="C119" s="2">
        <v>0.33333333333333331</v>
      </c>
      <c r="D119" s="2">
        <v>0.83333333333333337</v>
      </c>
      <c r="E119" s="1">
        <v>12</v>
      </c>
      <c r="F119" s="55"/>
      <c r="G119" s="4">
        <f t="shared" si="2"/>
        <v>0.85250000000000004</v>
      </c>
      <c r="H119" s="59"/>
      <c r="I119" s="1">
        <v>136.4</v>
      </c>
    </row>
    <row r="120" spans="1:9">
      <c r="A120" s="54"/>
      <c r="B120" s="1">
        <v>25</v>
      </c>
      <c r="C120" s="2">
        <v>0.33333333333333331</v>
      </c>
      <c r="D120" s="2">
        <v>0.83333333333333337</v>
      </c>
      <c r="E120" s="1">
        <v>12</v>
      </c>
      <c r="F120" s="55"/>
      <c r="G120" s="4">
        <f t="shared" si="2"/>
        <v>0.85187500000000005</v>
      </c>
      <c r="H120" s="59"/>
      <c r="I120" s="45">
        <v>136.30000000000001</v>
      </c>
    </row>
    <row r="121" spans="1:9">
      <c r="A121" s="54"/>
      <c r="B121" s="1">
        <v>26</v>
      </c>
      <c r="C121" s="2">
        <v>0.33333333333333331</v>
      </c>
      <c r="D121" s="2">
        <v>0.83333333333333337</v>
      </c>
      <c r="E121" s="1">
        <v>12</v>
      </c>
      <c r="F121" s="55"/>
      <c r="G121" s="4">
        <f t="shared" si="2"/>
        <v>0.85375000000000001</v>
      </c>
      <c r="H121" s="59"/>
      <c r="I121" s="45">
        <v>136.6</v>
      </c>
    </row>
    <row r="122" spans="1:9">
      <c r="A122" s="54"/>
      <c r="B122" s="1">
        <v>27</v>
      </c>
      <c r="C122" s="2">
        <v>0.33333333333333331</v>
      </c>
      <c r="D122" s="2">
        <v>0.83333333333333337</v>
      </c>
      <c r="E122" s="1">
        <v>12</v>
      </c>
      <c r="F122" s="55"/>
      <c r="G122" s="4">
        <f t="shared" si="2"/>
        <v>0</v>
      </c>
      <c r="H122" s="59"/>
      <c r="I122" s="45">
        <v>0</v>
      </c>
    </row>
    <row r="123" spans="1:9">
      <c r="A123" s="54"/>
      <c r="B123" s="1">
        <v>28</v>
      </c>
      <c r="C123" s="2">
        <v>0.33333333333333331</v>
      </c>
      <c r="D123" s="2">
        <v>0.83333333333333337</v>
      </c>
      <c r="E123" s="1">
        <v>12</v>
      </c>
      <c r="F123" s="55"/>
      <c r="G123" s="4">
        <f t="shared" si="2"/>
        <v>0.73312500000000003</v>
      </c>
      <c r="H123" s="59"/>
      <c r="I123" s="45">
        <v>117.3</v>
      </c>
    </row>
    <row r="124" spans="1:9">
      <c r="A124" s="54"/>
      <c r="B124" s="1">
        <v>29</v>
      </c>
      <c r="C124" s="2">
        <v>0.33333333333333331</v>
      </c>
      <c r="D124" s="2">
        <v>0.83333333333333337</v>
      </c>
      <c r="E124" s="1">
        <v>12</v>
      </c>
      <c r="F124" s="55"/>
      <c r="G124" s="4">
        <f t="shared" si="2"/>
        <v>0.85624999999999996</v>
      </c>
      <c r="H124" s="59"/>
      <c r="I124" s="45">
        <v>137</v>
      </c>
    </row>
    <row r="125" spans="1:9">
      <c r="A125" s="54"/>
      <c r="B125" s="1">
        <v>30</v>
      </c>
      <c r="C125" s="2">
        <v>0.33333333333333331</v>
      </c>
      <c r="D125" s="2">
        <v>0.83333333333333337</v>
      </c>
      <c r="E125" s="1">
        <v>12</v>
      </c>
      <c r="F125" s="55"/>
      <c r="G125" s="4">
        <f t="shared" si="2"/>
        <v>0.86250000000000004</v>
      </c>
      <c r="H125" s="59"/>
      <c r="I125" s="1">
        <v>138</v>
      </c>
    </row>
    <row r="126" spans="1:9">
      <c r="A126" s="54" t="s">
        <v>26</v>
      </c>
      <c r="B126" s="1">
        <v>1</v>
      </c>
      <c r="C126" s="2">
        <v>0.33333333333333331</v>
      </c>
      <c r="D126" s="2">
        <v>0.83333333333333337</v>
      </c>
      <c r="E126" s="17">
        <v>12</v>
      </c>
      <c r="F126" s="54" t="s">
        <v>27</v>
      </c>
      <c r="G126" s="4">
        <f>+I126/1.03</f>
        <v>0.82524271844660191</v>
      </c>
      <c r="H126" s="59" t="s">
        <v>28</v>
      </c>
      <c r="I126" s="1">
        <v>0.85</v>
      </c>
    </row>
    <row r="127" spans="1:9">
      <c r="A127" s="54"/>
      <c r="B127" s="1">
        <v>2</v>
      </c>
      <c r="C127" s="2">
        <v>0.33333333333333331</v>
      </c>
      <c r="D127" s="2">
        <v>0.83333333333333337</v>
      </c>
      <c r="E127" s="17">
        <v>12</v>
      </c>
      <c r="F127" s="55"/>
      <c r="G127" s="4">
        <f t="shared" ref="G127:G155" si="3">+I127/1.03</f>
        <v>0.33980582524271841</v>
      </c>
      <c r="H127" s="59"/>
      <c r="I127" s="1">
        <v>0.35</v>
      </c>
    </row>
    <row r="128" spans="1:9">
      <c r="A128" s="54"/>
      <c r="B128" s="1">
        <v>3</v>
      </c>
      <c r="C128" s="2">
        <v>0.33333333333333331</v>
      </c>
      <c r="D128" s="2">
        <v>0.83333333333333337</v>
      </c>
      <c r="E128" s="17">
        <v>12</v>
      </c>
      <c r="F128" s="55"/>
      <c r="G128" s="4">
        <f t="shared" si="3"/>
        <v>0.33980582524271841</v>
      </c>
      <c r="H128" s="59"/>
      <c r="I128" s="1">
        <v>0.35</v>
      </c>
    </row>
    <row r="129" spans="1:9">
      <c r="A129" s="54"/>
      <c r="B129" s="1">
        <v>4</v>
      </c>
      <c r="C129" s="2">
        <v>0.33333333333333331</v>
      </c>
      <c r="D129" s="2">
        <v>0.83333333333333337</v>
      </c>
      <c r="E129" s="17">
        <v>12</v>
      </c>
      <c r="F129" s="55"/>
      <c r="G129" s="4">
        <f t="shared" si="3"/>
        <v>0.79611650485436891</v>
      </c>
      <c r="H129" s="59"/>
      <c r="I129" s="1">
        <v>0.82</v>
      </c>
    </row>
    <row r="130" spans="1:9">
      <c r="A130" s="54"/>
      <c r="B130" s="1">
        <v>5</v>
      </c>
      <c r="C130" s="2">
        <v>0.33333333333333331</v>
      </c>
      <c r="D130" s="2">
        <v>0.83333333333333337</v>
      </c>
      <c r="E130" s="17">
        <v>12</v>
      </c>
      <c r="F130" s="55"/>
      <c r="G130" s="4">
        <f t="shared" si="3"/>
        <v>0.78640776699029125</v>
      </c>
      <c r="H130" s="59"/>
      <c r="I130" s="1">
        <v>0.81</v>
      </c>
    </row>
    <row r="131" spans="1:9">
      <c r="A131" s="54"/>
      <c r="B131" s="1">
        <v>6</v>
      </c>
      <c r="C131" s="2">
        <v>0.33333333333333331</v>
      </c>
      <c r="D131" s="2">
        <v>0.83333333333333337</v>
      </c>
      <c r="E131" s="17">
        <v>12</v>
      </c>
      <c r="F131" s="55"/>
      <c r="G131" s="4">
        <f t="shared" si="3"/>
        <v>0.3300970873786408</v>
      </c>
      <c r="H131" s="59"/>
      <c r="I131" s="1">
        <v>0.34</v>
      </c>
    </row>
    <row r="132" spans="1:9">
      <c r="A132" s="54"/>
      <c r="B132" s="1">
        <v>7</v>
      </c>
      <c r="C132" s="2">
        <v>0.33333333333333331</v>
      </c>
      <c r="D132" s="2">
        <v>0.83333333333333337</v>
      </c>
      <c r="E132" s="17">
        <v>12</v>
      </c>
      <c r="F132" s="55"/>
      <c r="G132" s="4">
        <f t="shared" si="3"/>
        <v>0.72815533980582525</v>
      </c>
      <c r="H132" s="59"/>
      <c r="I132" s="1">
        <v>0.75</v>
      </c>
    </row>
    <row r="133" spans="1:9">
      <c r="A133" s="54"/>
      <c r="B133" s="1">
        <v>8</v>
      </c>
      <c r="C133" s="2">
        <v>0.33333333333333331</v>
      </c>
      <c r="D133" s="2">
        <v>0.83333333333333337</v>
      </c>
      <c r="E133" s="17">
        <v>12</v>
      </c>
      <c r="F133" s="55"/>
      <c r="G133" s="4">
        <f t="shared" si="3"/>
        <v>0.82524271844660191</v>
      </c>
      <c r="H133" s="59"/>
      <c r="I133" s="1">
        <v>0.85</v>
      </c>
    </row>
    <row r="134" spans="1:9">
      <c r="A134" s="54"/>
      <c r="B134" s="1">
        <v>9</v>
      </c>
      <c r="C134" s="2">
        <v>0.33333333333333331</v>
      </c>
      <c r="D134" s="2">
        <v>0.83333333333333337</v>
      </c>
      <c r="E134" s="17">
        <v>12</v>
      </c>
      <c r="F134" s="55"/>
      <c r="G134" s="4">
        <f t="shared" si="3"/>
        <v>0.84466019417475724</v>
      </c>
      <c r="H134" s="59"/>
      <c r="I134" s="18">
        <v>0.87</v>
      </c>
    </row>
    <row r="135" spans="1:9">
      <c r="A135" s="54"/>
      <c r="B135" s="1">
        <v>10</v>
      </c>
      <c r="C135" s="2">
        <v>0.33333333333333331</v>
      </c>
      <c r="D135" s="2">
        <v>0.83333333333333337</v>
      </c>
      <c r="E135" s="17">
        <v>12</v>
      </c>
      <c r="F135" s="55"/>
      <c r="G135" s="4">
        <f t="shared" si="3"/>
        <v>0.86407766990291257</v>
      </c>
      <c r="H135" s="59"/>
      <c r="I135" s="1">
        <v>0.89</v>
      </c>
    </row>
    <row r="136" spans="1:9">
      <c r="A136" s="54"/>
      <c r="B136" s="1">
        <v>11</v>
      </c>
      <c r="C136" s="2">
        <v>0.33333333333333331</v>
      </c>
      <c r="D136" s="2">
        <v>0.83333333333333337</v>
      </c>
      <c r="E136" s="17">
        <v>12</v>
      </c>
      <c r="F136" s="55"/>
      <c r="G136" s="4">
        <f t="shared" si="3"/>
        <v>0.82524271844660191</v>
      </c>
      <c r="H136" s="59"/>
      <c r="I136" s="1">
        <v>0.85</v>
      </c>
    </row>
    <row r="137" spans="1:9">
      <c r="A137" s="54"/>
      <c r="B137" s="1">
        <v>12</v>
      </c>
      <c r="C137" s="2">
        <v>0.33333333333333331</v>
      </c>
      <c r="D137" s="2">
        <v>0.83333333333333337</v>
      </c>
      <c r="E137" s="17">
        <v>12</v>
      </c>
      <c r="F137" s="55"/>
      <c r="G137" s="4">
        <f t="shared" si="3"/>
        <v>0.81553398058252424</v>
      </c>
      <c r="H137" s="59"/>
      <c r="I137" s="1">
        <v>0.84</v>
      </c>
    </row>
    <row r="138" spans="1:9">
      <c r="A138" s="54"/>
      <c r="B138" s="1">
        <v>13</v>
      </c>
      <c r="C138" s="2">
        <v>0.33333333333333331</v>
      </c>
      <c r="D138" s="2">
        <v>0.83333333333333337</v>
      </c>
      <c r="E138" s="17">
        <v>12</v>
      </c>
      <c r="F138" s="55"/>
      <c r="G138" s="4">
        <f t="shared" si="3"/>
        <v>0</v>
      </c>
      <c r="H138" s="59"/>
      <c r="I138" s="1">
        <v>0</v>
      </c>
    </row>
    <row r="139" spans="1:9">
      <c r="A139" s="54"/>
      <c r="B139" s="1">
        <v>14</v>
      </c>
      <c r="C139" s="2">
        <v>0.33333333333333331</v>
      </c>
      <c r="D139" s="2">
        <v>0.83333333333333337</v>
      </c>
      <c r="E139" s="17">
        <v>12</v>
      </c>
      <c r="F139" s="55"/>
      <c r="G139" s="4">
        <f t="shared" si="3"/>
        <v>0</v>
      </c>
      <c r="H139" s="59"/>
      <c r="I139" s="1">
        <v>0</v>
      </c>
    </row>
    <row r="140" spans="1:9">
      <c r="A140" s="54"/>
      <c r="B140" s="1">
        <v>15</v>
      </c>
      <c r="C140" s="2">
        <v>0.33333333333333331</v>
      </c>
      <c r="D140" s="2">
        <v>0.83333333333333337</v>
      </c>
      <c r="E140" s="17">
        <v>12</v>
      </c>
      <c r="F140" s="55"/>
      <c r="G140" s="4">
        <f t="shared" si="3"/>
        <v>0.73786407766990292</v>
      </c>
      <c r="H140" s="59"/>
      <c r="I140" s="1">
        <v>0.76</v>
      </c>
    </row>
    <row r="141" spans="1:9">
      <c r="A141" s="54"/>
      <c r="B141" s="1">
        <v>16</v>
      </c>
      <c r="C141" s="2">
        <v>0.33333333333333331</v>
      </c>
      <c r="D141" s="2">
        <v>0.83333333333333337</v>
      </c>
      <c r="E141" s="17">
        <v>12</v>
      </c>
      <c r="F141" s="55"/>
      <c r="G141" s="4">
        <f t="shared" si="3"/>
        <v>0.75728155339805825</v>
      </c>
      <c r="H141" s="59"/>
      <c r="I141" s="1">
        <v>0.78</v>
      </c>
    </row>
    <row r="142" spans="1:9">
      <c r="A142" s="54"/>
      <c r="B142" s="1">
        <v>17</v>
      </c>
      <c r="C142" s="2">
        <v>0.33333333333333331</v>
      </c>
      <c r="D142" s="2">
        <v>0.83333333333333337</v>
      </c>
      <c r="E142" s="17">
        <v>12</v>
      </c>
      <c r="F142" s="55"/>
      <c r="G142" s="4">
        <f t="shared" si="3"/>
        <v>0.82524271844660191</v>
      </c>
      <c r="H142" s="59"/>
      <c r="I142" s="1">
        <v>0.85</v>
      </c>
    </row>
    <row r="143" spans="1:9">
      <c r="A143" s="54"/>
      <c r="B143" s="1">
        <v>18</v>
      </c>
      <c r="C143" s="2">
        <v>0.33333333333333331</v>
      </c>
      <c r="D143" s="2">
        <v>0.83333333333333337</v>
      </c>
      <c r="E143" s="17">
        <v>12</v>
      </c>
      <c r="F143" s="55"/>
      <c r="G143" s="4">
        <f t="shared" si="3"/>
        <v>0.83495145631067957</v>
      </c>
      <c r="H143" s="59"/>
      <c r="I143" s="1">
        <v>0.86</v>
      </c>
    </row>
    <row r="144" spans="1:9">
      <c r="A144" s="54"/>
      <c r="B144" s="1">
        <v>19</v>
      </c>
      <c r="C144" s="2">
        <v>0.33333333333333331</v>
      </c>
      <c r="D144" s="2">
        <v>0.83333333333333337</v>
      </c>
      <c r="E144" s="17">
        <v>12</v>
      </c>
      <c r="F144" s="55"/>
      <c r="G144" s="4">
        <f t="shared" si="3"/>
        <v>0.86407766990291257</v>
      </c>
      <c r="H144" s="59"/>
      <c r="I144" s="1">
        <v>0.89</v>
      </c>
    </row>
    <row r="145" spans="1:9">
      <c r="A145" s="54"/>
      <c r="B145" s="1">
        <v>20</v>
      </c>
      <c r="C145" s="2">
        <v>0.33333333333333331</v>
      </c>
      <c r="D145" s="2">
        <v>0.83333333333333337</v>
      </c>
      <c r="E145" s="17">
        <v>12</v>
      </c>
      <c r="F145" s="55"/>
      <c r="G145" s="4">
        <f t="shared" si="3"/>
        <v>0</v>
      </c>
      <c r="H145" s="59"/>
      <c r="I145" s="1">
        <v>0</v>
      </c>
    </row>
    <row r="146" spans="1:9">
      <c r="A146" s="54"/>
      <c r="B146" s="1">
        <v>21</v>
      </c>
      <c r="C146" s="2">
        <v>0.33333333333333331</v>
      </c>
      <c r="D146" s="2">
        <v>0.83333333333333337</v>
      </c>
      <c r="E146" s="17">
        <v>12</v>
      </c>
      <c r="F146" s="55"/>
      <c r="G146" s="4">
        <f t="shared" si="3"/>
        <v>0.75728155339805825</v>
      </c>
      <c r="H146" s="59"/>
      <c r="I146" s="1">
        <v>0.78</v>
      </c>
    </row>
    <row r="147" spans="1:9">
      <c r="A147" s="54"/>
      <c r="B147" s="1">
        <v>22</v>
      </c>
      <c r="C147" s="2">
        <v>0.33333333333333331</v>
      </c>
      <c r="D147" s="2">
        <v>0.83333333333333337</v>
      </c>
      <c r="E147" s="17">
        <v>12</v>
      </c>
      <c r="F147" s="55"/>
      <c r="G147" s="4">
        <f t="shared" si="3"/>
        <v>0.75728155339805825</v>
      </c>
      <c r="H147" s="59"/>
      <c r="I147" s="1">
        <v>0.78</v>
      </c>
    </row>
    <row r="148" spans="1:9">
      <c r="A148" s="54"/>
      <c r="B148" s="1">
        <v>23</v>
      </c>
      <c r="C148" s="2">
        <v>0.33333333333333331</v>
      </c>
      <c r="D148" s="2">
        <v>0.83333333333333337</v>
      </c>
      <c r="E148" s="17">
        <v>12</v>
      </c>
      <c r="F148" s="55"/>
      <c r="G148" s="4">
        <f t="shared" si="3"/>
        <v>0.72815533980582525</v>
      </c>
      <c r="H148" s="59"/>
      <c r="I148" s="1">
        <v>0.75</v>
      </c>
    </row>
    <row r="149" spans="1:9">
      <c r="A149" s="54"/>
      <c r="B149" s="1">
        <v>24</v>
      </c>
      <c r="C149" s="2">
        <v>0.33333333333333331</v>
      </c>
      <c r="D149" s="2">
        <v>0.83333333333333337</v>
      </c>
      <c r="E149" s="17">
        <v>12</v>
      </c>
      <c r="F149" s="55"/>
      <c r="G149" s="4">
        <f t="shared" si="3"/>
        <v>0.81553398058252424</v>
      </c>
      <c r="H149" s="59"/>
      <c r="I149" s="1">
        <v>0.84</v>
      </c>
    </row>
    <row r="150" spans="1:9">
      <c r="A150" s="54"/>
      <c r="B150" s="1">
        <v>25</v>
      </c>
      <c r="C150" s="2">
        <v>0.33333333333333331</v>
      </c>
      <c r="D150" s="2">
        <v>0.83333333333333337</v>
      </c>
      <c r="E150" s="1">
        <v>12</v>
      </c>
      <c r="F150" s="55"/>
      <c r="G150" s="4">
        <f t="shared" si="3"/>
        <v>0.83495145631067957</v>
      </c>
      <c r="H150" s="59"/>
      <c r="I150" s="45">
        <v>0.86</v>
      </c>
    </row>
    <row r="151" spans="1:9">
      <c r="A151" s="54"/>
      <c r="B151" s="1">
        <v>26</v>
      </c>
      <c r="C151" s="2">
        <v>0.33333333333333331</v>
      </c>
      <c r="D151" s="2">
        <v>0.83333333333333337</v>
      </c>
      <c r="E151" s="1">
        <v>12</v>
      </c>
      <c r="F151" s="55"/>
      <c r="G151" s="4">
        <f t="shared" si="3"/>
        <v>0.82524271844660191</v>
      </c>
      <c r="H151" s="59"/>
      <c r="I151" s="45">
        <v>0.85</v>
      </c>
    </row>
    <row r="152" spans="1:9">
      <c r="A152" s="54"/>
      <c r="B152" s="1">
        <v>27</v>
      </c>
      <c r="C152" s="2">
        <v>0.33333333333333331</v>
      </c>
      <c r="D152" s="2">
        <v>0.83333333333333337</v>
      </c>
      <c r="E152" s="1">
        <v>12</v>
      </c>
      <c r="F152" s="55"/>
      <c r="G152" s="4">
        <f t="shared" si="3"/>
        <v>0</v>
      </c>
      <c r="H152" s="59"/>
      <c r="I152" s="45">
        <v>0</v>
      </c>
    </row>
    <row r="153" spans="1:9">
      <c r="A153" s="54"/>
      <c r="B153" s="1">
        <v>28</v>
      </c>
      <c r="C153" s="2">
        <v>0.33333333333333331</v>
      </c>
      <c r="D153" s="2">
        <v>0.83333333333333337</v>
      </c>
      <c r="E153" s="1">
        <v>12</v>
      </c>
      <c r="F153" s="55"/>
      <c r="G153" s="4">
        <f t="shared" si="3"/>
        <v>0.84466019417475724</v>
      </c>
      <c r="H153" s="59"/>
      <c r="I153" s="45">
        <v>0.87</v>
      </c>
    </row>
    <row r="154" spans="1:9">
      <c r="A154" s="54"/>
      <c r="B154" s="1">
        <v>29</v>
      </c>
      <c r="C154" s="2">
        <v>0.33333333333333331</v>
      </c>
      <c r="D154" s="2">
        <v>0.83333333333333337</v>
      </c>
      <c r="E154" s="1">
        <v>12</v>
      </c>
      <c r="F154" s="55"/>
      <c r="G154" s="4">
        <f t="shared" si="3"/>
        <v>0.82524271844660191</v>
      </c>
      <c r="H154" s="59"/>
      <c r="I154" s="1">
        <v>0.85</v>
      </c>
    </row>
    <row r="155" spans="1:9">
      <c r="A155" s="54"/>
      <c r="B155" s="1">
        <v>30</v>
      </c>
      <c r="C155" s="2">
        <v>0.33333333333333331</v>
      </c>
      <c r="D155" s="2">
        <v>0.83333333333333337</v>
      </c>
      <c r="E155" s="1">
        <v>12</v>
      </c>
      <c r="F155" s="55"/>
      <c r="G155" s="4">
        <f t="shared" si="3"/>
        <v>0.83495145631067957</v>
      </c>
      <c r="H155" s="59"/>
      <c r="I155" s="1">
        <v>0.86</v>
      </c>
    </row>
    <row r="156" spans="1:9" hidden="1">
      <c r="A156" s="54" t="s">
        <v>29</v>
      </c>
      <c r="B156" s="1">
        <v>1</v>
      </c>
      <c r="C156" s="2"/>
      <c r="D156" s="2"/>
      <c r="E156" s="1"/>
      <c r="F156" s="54" t="s">
        <v>15</v>
      </c>
      <c r="G156" s="56" t="s">
        <v>15</v>
      </c>
      <c r="H156" s="59" t="s">
        <v>15</v>
      </c>
      <c r="I156" s="51" t="s">
        <v>15</v>
      </c>
    </row>
    <row r="157" spans="1:9" hidden="1">
      <c r="A157" s="54"/>
      <c r="B157" s="1">
        <v>2</v>
      </c>
      <c r="C157" s="2"/>
      <c r="D157" s="2"/>
      <c r="E157" s="1"/>
      <c r="F157" s="55"/>
      <c r="G157" s="57"/>
      <c r="H157" s="59"/>
      <c r="I157" s="52"/>
    </row>
    <row r="158" spans="1:9" hidden="1">
      <c r="A158" s="54"/>
      <c r="B158" s="1">
        <v>3</v>
      </c>
      <c r="C158" s="2"/>
      <c r="D158" s="2"/>
      <c r="E158" s="1"/>
      <c r="F158" s="55"/>
      <c r="G158" s="57"/>
      <c r="H158" s="59"/>
      <c r="I158" s="52"/>
    </row>
    <row r="159" spans="1:9" hidden="1">
      <c r="A159" s="54"/>
      <c r="B159" s="1">
        <v>4</v>
      </c>
      <c r="C159" s="2"/>
      <c r="D159" s="2"/>
      <c r="E159" s="1"/>
      <c r="F159" s="55"/>
      <c r="G159" s="57"/>
      <c r="H159" s="59"/>
      <c r="I159" s="52"/>
    </row>
    <row r="160" spans="1:9" hidden="1">
      <c r="A160" s="54"/>
      <c r="B160" s="1">
        <v>5</v>
      </c>
      <c r="C160" s="2"/>
      <c r="D160" s="2"/>
      <c r="E160" s="1"/>
      <c r="F160" s="55"/>
      <c r="G160" s="57"/>
      <c r="H160" s="59"/>
      <c r="I160" s="52"/>
    </row>
    <row r="161" spans="1:9" hidden="1">
      <c r="A161" s="54"/>
      <c r="B161" s="1">
        <v>6</v>
      </c>
      <c r="C161" s="2"/>
      <c r="D161" s="2"/>
      <c r="E161" s="1"/>
      <c r="F161" s="55"/>
      <c r="G161" s="57"/>
      <c r="H161" s="59"/>
      <c r="I161" s="52"/>
    </row>
    <row r="162" spans="1:9" hidden="1">
      <c r="A162" s="54"/>
      <c r="B162" s="1">
        <v>7</v>
      </c>
      <c r="C162" s="2"/>
      <c r="D162" s="2"/>
      <c r="E162" s="1"/>
      <c r="F162" s="55"/>
      <c r="G162" s="57"/>
      <c r="H162" s="59"/>
      <c r="I162" s="52"/>
    </row>
    <row r="163" spans="1:9" hidden="1">
      <c r="A163" s="54"/>
      <c r="B163" s="1">
        <v>8</v>
      </c>
      <c r="C163" s="2"/>
      <c r="D163" s="2"/>
      <c r="E163" s="1"/>
      <c r="F163" s="55"/>
      <c r="G163" s="57"/>
      <c r="H163" s="59"/>
      <c r="I163" s="52"/>
    </row>
    <row r="164" spans="1:9" hidden="1">
      <c r="A164" s="54"/>
      <c r="B164" s="1">
        <v>9</v>
      </c>
      <c r="C164" s="2"/>
      <c r="D164" s="2"/>
      <c r="E164" s="1"/>
      <c r="F164" s="55"/>
      <c r="G164" s="57"/>
      <c r="H164" s="59"/>
      <c r="I164" s="52"/>
    </row>
    <row r="165" spans="1:9" hidden="1">
      <c r="A165" s="54"/>
      <c r="B165" s="1">
        <v>10</v>
      </c>
      <c r="C165" s="2"/>
      <c r="D165" s="2"/>
      <c r="E165" s="1"/>
      <c r="F165" s="55"/>
      <c r="G165" s="57"/>
      <c r="H165" s="59"/>
      <c r="I165" s="52"/>
    </row>
    <row r="166" spans="1:9" hidden="1">
      <c r="A166" s="54"/>
      <c r="B166" s="1">
        <v>11</v>
      </c>
      <c r="C166" s="2"/>
      <c r="D166" s="2"/>
      <c r="E166" s="1"/>
      <c r="F166" s="55"/>
      <c r="G166" s="57"/>
      <c r="H166" s="59"/>
      <c r="I166" s="52"/>
    </row>
    <row r="167" spans="1:9" hidden="1">
      <c r="A167" s="54"/>
      <c r="B167" s="1">
        <v>12</v>
      </c>
      <c r="C167" s="2"/>
      <c r="D167" s="2"/>
      <c r="E167" s="1"/>
      <c r="F167" s="55"/>
      <c r="G167" s="57"/>
      <c r="H167" s="59"/>
      <c r="I167" s="52"/>
    </row>
    <row r="168" spans="1:9" hidden="1">
      <c r="A168" s="54"/>
      <c r="B168" s="1">
        <v>13</v>
      </c>
      <c r="C168" s="2"/>
      <c r="D168" s="2"/>
      <c r="E168" s="1"/>
      <c r="F168" s="55"/>
      <c r="G168" s="57"/>
      <c r="H168" s="59"/>
      <c r="I168" s="52"/>
    </row>
    <row r="169" spans="1:9" hidden="1">
      <c r="A169" s="54"/>
      <c r="B169" s="1">
        <v>14</v>
      </c>
      <c r="C169" s="2"/>
      <c r="D169" s="2"/>
      <c r="E169" s="1"/>
      <c r="F169" s="55"/>
      <c r="G169" s="57"/>
      <c r="H169" s="59"/>
      <c r="I169" s="52"/>
    </row>
    <row r="170" spans="1:9" hidden="1">
      <c r="A170" s="54"/>
      <c r="B170" s="1">
        <v>15</v>
      </c>
      <c r="C170" s="2"/>
      <c r="D170" s="2"/>
      <c r="E170" s="1"/>
      <c r="F170" s="55"/>
      <c r="G170" s="57"/>
      <c r="H170" s="59"/>
      <c r="I170" s="52"/>
    </row>
    <row r="171" spans="1:9" hidden="1">
      <c r="A171" s="54"/>
      <c r="B171" s="1">
        <v>16</v>
      </c>
      <c r="C171" s="2"/>
      <c r="D171" s="2"/>
      <c r="E171" s="1"/>
      <c r="F171" s="55"/>
      <c r="G171" s="57"/>
      <c r="H171" s="59"/>
      <c r="I171" s="52"/>
    </row>
    <row r="172" spans="1:9" hidden="1">
      <c r="A172" s="54"/>
      <c r="B172" s="1">
        <v>17</v>
      </c>
      <c r="C172" s="2"/>
      <c r="D172" s="2"/>
      <c r="E172" s="1"/>
      <c r="F172" s="55"/>
      <c r="G172" s="57"/>
      <c r="H172" s="59"/>
      <c r="I172" s="52"/>
    </row>
    <row r="173" spans="1:9" hidden="1">
      <c r="A173" s="54"/>
      <c r="B173" s="1">
        <v>18</v>
      </c>
      <c r="C173" s="2"/>
      <c r="D173" s="2"/>
      <c r="E173" s="1"/>
      <c r="F173" s="55"/>
      <c r="G173" s="57"/>
      <c r="H173" s="59"/>
      <c r="I173" s="52"/>
    </row>
    <row r="174" spans="1:9" hidden="1">
      <c r="A174" s="54"/>
      <c r="B174" s="1">
        <v>19</v>
      </c>
      <c r="C174" s="2"/>
      <c r="D174" s="2"/>
      <c r="E174" s="1"/>
      <c r="F174" s="55"/>
      <c r="G174" s="57"/>
      <c r="H174" s="59"/>
      <c r="I174" s="52"/>
    </row>
    <row r="175" spans="1:9" hidden="1">
      <c r="A175" s="54"/>
      <c r="B175" s="1">
        <v>20</v>
      </c>
      <c r="C175" s="2"/>
      <c r="D175" s="2"/>
      <c r="E175" s="1"/>
      <c r="F175" s="55"/>
      <c r="G175" s="57"/>
      <c r="H175" s="59"/>
      <c r="I175" s="52"/>
    </row>
    <row r="176" spans="1:9" hidden="1">
      <c r="A176" s="54"/>
      <c r="B176" s="1">
        <v>21</v>
      </c>
      <c r="C176" s="2"/>
      <c r="D176" s="2"/>
      <c r="E176" s="1"/>
      <c r="F176" s="55"/>
      <c r="G176" s="57"/>
      <c r="H176" s="59"/>
      <c r="I176" s="52"/>
    </row>
    <row r="177" spans="1:9" hidden="1">
      <c r="A177" s="54"/>
      <c r="B177" s="1">
        <v>22</v>
      </c>
      <c r="C177" s="2"/>
      <c r="D177" s="2"/>
      <c r="E177" s="1"/>
      <c r="F177" s="55"/>
      <c r="G177" s="57"/>
      <c r="H177" s="59"/>
      <c r="I177" s="52"/>
    </row>
    <row r="178" spans="1:9" hidden="1">
      <c r="A178" s="54"/>
      <c r="B178" s="1">
        <v>23</v>
      </c>
      <c r="C178" s="2"/>
      <c r="D178" s="2"/>
      <c r="E178" s="1"/>
      <c r="F178" s="55"/>
      <c r="G178" s="57"/>
      <c r="H178" s="59"/>
      <c r="I178" s="52"/>
    </row>
    <row r="179" spans="1:9" hidden="1">
      <c r="A179" s="54"/>
      <c r="B179" s="1">
        <v>24</v>
      </c>
      <c r="C179" s="2"/>
      <c r="D179" s="2"/>
      <c r="E179" s="1"/>
      <c r="F179" s="55"/>
      <c r="G179" s="57"/>
      <c r="H179" s="59"/>
      <c r="I179" s="52"/>
    </row>
    <row r="180" spans="1:9" hidden="1">
      <c r="A180" s="54"/>
      <c r="B180" s="1">
        <v>25</v>
      </c>
      <c r="C180" s="2"/>
      <c r="D180" s="2"/>
      <c r="E180" s="1"/>
      <c r="F180" s="55"/>
      <c r="G180" s="57"/>
      <c r="H180" s="59"/>
      <c r="I180" s="52"/>
    </row>
    <row r="181" spans="1:9" hidden="1">
      <c r="A181" s="54"/>
      <c r="B181" s="1">
        <v>26</v>
      </c>
      <c r="C181" s="2"/>
      <c r="D181" s="2"/>
      <c r="E181" s="1"/>
      <c r="F181" s="55"/>
      <c r="G181" s="57"/>
      <c r="H181" s="59"/>
      <c r="I181" s="52"/>
    </row>
    <row r="182" spans="1:9" hidden="1">
      <c r="A182" s="54"/>
      <c r="B182" s="1">
        <v>27</v>
      </c>
      <c r="C182" s="2"/>
      <c r="D182" s="2"/>
      <c r="E182" s="1"/>
      <c r="F182" s="55"/>
      <c r="G182" s="57"/>
      <c r="H182" s="59"/>
      <c r="I182" s="52"/>
    </row>
    <row r="183" spans="1:9" hidden="1">
      <c r="A183" s="54"/>
      <c r="B183" s="1">
        <v>28</v>
      </c>
      <c r="C183" s="2"/>
      <c r="D183" s="2"/>
      <c r="E183" s="1"/>
      <c r="F183" s="55"/>
      <c r="G183" s="57"/>
      <c r="H183" s="59"/>
      <c r="I183" s="52"/>
    </row>
    <row r="184" spans="1:9" hidden="1">
      <c r="A184" s="54"/>
      <c r="B184" s="1">
        <v>29</v>
      </c>
      <c r="C184" s="2"/>
      <c r="D184" s="2"/>
      <c r="E184" s="1"/>
      <c r="F184" s="55"/>
      <c r="G184" s="57"/>
      <c r="H184" s="59"/>
      <c r="I184" s="52"/>
    </row>
    <row r="185" spans="1:9" hidden="1">
      <c r="A185" s="54"/>
      <c r="B185" s="1">
        <v>30</v>
      </c>
      <c r="C185" s="2"/>
      <c r="D185" s="2"/>
      <c r="E185" s="1"/>
      <c r="F185" s="55"/>
      <c r="G185" s="58"/>
      <c r="H185" s="59"/>
      <c r="I185" s="53"/>
    </row>
    <row r="186" spans="1:9" hidden="1">
      <c r="A186" s="54" t="s">
        <v>30</v>
      </c>
      <c r="B186" s="1">
        <v>1</v>
      </c>
      <c r="C186" s="2"/>
      <c r="D186" s="2"/>
      <c r="E186" s="1"/>
      <c r="F186" s="54" t="s">
        <v>15</v>
      </c>
      <c r="G186" s="56" t="s">
        <v>15</v>
      </c>
      <c r="H186" s="59" t="s">
        <v>15</v>
      </c>
      <c r="I186" s="51" t="s">
        <v>15</v>
      </c>
    </row>
    <row r="187" spans="1:9" hidden="1">
      <c r="A187" s="54"/>
      <c r="B187" s="1">
        <v>2</v>
      </c>
      <c r="C187" s="2"/>
      <c r="D187" s="2"/>
      <c r="E187" s="1"/>
      <c r="F187" s="55"/>
      <c r="G187" s="57"/>
      <c r="H187" s="59"/>
      <c r="I187" s="52"/>
    </row>
    <row r="188" spans="1:9" hidden="1">
      <c r="A188" s="54"/>
      <c r="B188" s="1">
        <v>3</v>
      </c>
      <c r="C188" s="2"/>
      <c r="D188" s="2"/>
      <c r="E188" s="1"/>
      <c r="F188" s="55"/>
      <c r="G188" s="57"/>
      <c r="H188" s="59"/>
      <c r="I188" s="52"/>
    </row>
    <row r="189" spans="1:9" hidden="1">
      <c r="A189" s="54"/>
      <c r="B189" s="1">
        <v>4</v>
      </c>
      <c r="C189" s="2"/>
      <c r="D189" s="2"/>
      <c r="E189" s="1"/>
      <c r="F189" s="55"/>
      <c r="G189" s="57"/>
      <c r="H189" s="59"/>
      <c r="I189" s="52"/>
    </row>
    <row r="190" spans="1:9" hidden="1">
      <c r="A190" s="54"/>
      <c r="B190" s="1">
        <v>5</v>
      </c>
      <c r="C190" s="2"/>
      <c r="D190" s="2"/>
      <c r="E190" s="1"/>
      <c r="F190" s="55"/>
      <c r="G190" s="57"/>
      <c r="H190" s="59"/>
      <c r="I190" s="52"/>
    </row>
    <row r="191" spans="1:9" hidden="1">
      <c r="A191" s="54"/>
      <c r="B191" s="1">
        <v>6</v>
      </c>
      <c r="C191" s="2"/>
      <c r="D191" s="2"/>
      <c r="E191" s="1"/>
      <c r="F191" s="55"/>
      <c r="G191" s="57"/>
      <c r="H191" s="59"/>
      <c r="I191" s="52"/>
    </row>
    <row r="192" spans="1:9" hidden="1">
      <c r="A192" s="54"/>
      <c r="B192" s="1">
        <v>7</v>
      </c>
      <c r="C192" s="2"/>
      <c r="D192" s="2"/>
      <c r="E192" s="1"/>
      <c r="F192" s="55"/>
      <c r="G192" s="57"/>
      <c r="H192" s="59"/>
      <c r="I192" s="52"/>
    </row>
    <row r="193" spans="1:9" hidden="1">
      <c r="A193" s="54"/>
      <c r="B193" s="1">
        <v>8</v>
      </c>
      <c r="C193" s="2"/>
      <c r="D193" s="2"/>
      <c r="E193" s="1"/>
      <c r="F193" s="55"/>
      <c r="G193" s="57"/>
      <c r="H193" s="59"/>
      <c r="I193" s="52"/>
    </row>
    <row r="194" spans="1:9" hidden="1">
      <c r="A194" s="54"/>
      <c r="B194" s="1">
        <v>9</v>
      </c>
      <c r="C194" s="2"/>
      <c r="D194" s="2"/>
      <c r="E194" s="1"/>
      <c r="F194" s="55"/>
      <c r="G194" s="57"/>
      <c r="H194" s="59"/>
      <c r="I194" s="52"/>
    </row>
    <row r="195" spans="1:9" hidden="1">
      <c r="A195" s="54"/>
      <c r="B195" s="1">
        <v>10</v>
      </c>
      <c r="C195" s="2"/>
      <c r="D195" s="2"/>
      <c r="E195" s="1"/>
      <c r="F195" s="55"/>
      <c r="G195" s="57"/>
      <c r="H195" s="59"/>
      <c r="I195" s="52"/>
    </row>
    <row r="196" spans="1:9" hidden="1">
      <c r="A196" s="54"/>
      <c r="B196" s="1">
        <v>11</v>
      </c>
      <c r="C196" s="2"/>
      <c r="D196" s="2"/>
      <c r="E196" s="1"/>
      <c r="F196" s="55"/>
      <c r="G196" s="57"/>
      <c r="H196" s="59"/>
      <c r="I196" s="52"/>
    </row>
    <row r="197" spans="1:9" hidden="1">
      <c r="A197" s="54"/>
      <c r="B197" s="1">
        <v>12</v>
      </c>
      <c r="C197" s="2"/>
      <c r="D197" s="2"/>
      <c r="E197" s="1"/>
      <c r="F197" s="55"/>
      <c r="G197" s="57"/>
      <c r="H197" s="59"/>
      <c r="I197" s="52"/>
    </row>
    <row r="198" spans="1:9" hidden="1">
      <c r="A198" s="54"/>
      <c r="B198" s="1">
        <v>13</v>
      </c>
      <c r="C198" s="2"/>
      <c r="D198" s="2"/>
      <c r="E198" s="1"/>
      <c r="F198" s="55"/>
      <c r="G198" s="57"/>
      <c r="H198" s="59"/>
      <c r="I198" s="52"/>
    </row>
    <row r="199" spans="1:9" hidden="1">
      <c r="A199" s="54"/>
      <c r="B199" s="1">
        <v>14</v>
      </c>
      <c r="C199" s="2"/>
      <c r="D199" s="2"/>
      <c r="E199" s="1"/>
      <c r="F199" s="55"/>
      <c r="G199" s="57"/>
      <c r="H199" s="59"/>
      <c r="I199" s="52"/>
    </row>
    <row r="200" spans="1:9" hidden="1">
      <c r="A200" s="54"/>
      <c r="B200" s="1">
        <v>15</v>
      </c>
      <c r="C200" s="2"/>
      <c r="D200" s="2"/>
      <c r="E200" s="1"/>
      <c r="F200" s="55"/>
      <c r="G200" s="57"/>
      <c r="H200" s="59"/>
      <c r="I200" s="52"/>
    </row>
    <row r="201" spans="1:9" hidden="1">
      <c r="A201" s="54"/>
      <c r="B201" s="1">
        <v>16</v>
      </c>
      <c r="C201" s="2"/>
      <c r="D201" s="2"/>
      <c r="E201" s="1"/>
      <c r="F201" s="55"/>
      <c r="G201" s="57"/>
      <c r="H201" s="59"/>
      <c r="I201" s="52"/>
    </row>
    <row r="202" spans="1:9" hidden="1">
      <c r="A202" s="54"/>
      <c r="B202" s="1">
        <v>17</v>
      </c>
      <c r="C202" s="2"/>
      <c r="D202" s="2"/>
      <c r="E202" s="1"/>
      <c r="F202" s="55"/>
      <c r="G202" s="57"/>
      <c r="H202" s="59"/>
      <c r="I202" s="52"/>
    </row>
    <row r="203" spans="1:9" hidden="1">
      <c r="A203" s="54"/>
      <c r="B203" s="1">
        <v>18</v>
      </c>
      <c r="C203" s="2"/>
      <c r="D203" s="2"/>
      <c r="E203" s="1"/>
      <c r="F203" s="55"/>
      <c r="G203" s="57"/>
      <c r="H203" s="59"/>
      <c r="I203" s="52"/>
    </row>
    <row r="204" spans="1:9" hidden="1">
      <c r="A204" s="54"/>
      <c r="B204" s="1">
        <v>19</v>
      </c>
      <c r="C204" s="2"/>
      <c r="D204" s="2"/>
      <c r="E204" s="1"/>
      <c r="F204" s="55"/>
      <c r="G204" s="57"/>
      <c r="H204" s="59"/>
      <c r="I204" s="52"/>
    </row>
    <row r="205" spans="1:9" hidden="1">
      <c r="A205" s="54"/>
      <c r="B205" s="1">
        <v>20</v>
      </c>
      <c r="C205" s="2"/>
      <c r="D205" s="2"/>
      <c r="E205" s="1"/>
      <c r="F205" s="55"/>
      <c r="G205" s="57"/>
      <c r="H205" s="59"/>
      <c r="I205" s="52"/>
    </row>
    <row r="206" spans="1:9" hidden="1">
      <c r="A206" s="54"/>
      <c r="B206" s="1">
        <v>21</v>
      </c>
      <c r="C206" s="2"/>
      <c r="D206" s="2"/>
      <c r="E206" s="1"/>
      <c r="F206" s="55"/>
      <c r="G206" s="57"/>
      <c r="H206" s="59"/>
      <c r="I206" s="52"/>
    </row>
    <row r="207" spans="1:9" hidden="1">
      <c r="A207" s="54"/>
      <c r="B207" s="1">
        <v>22</v>
      </c>
      <c r="C207" s="2"/>
      <c r="D207" s="2"/>
      <c r="E207" s="1"/>
      <c r="F207" s="55"/>
      <c r="G207" s="57"/>
      <c r="H207" s="59"/>
      <c r="I207" s="52"/>
    </row>
    <row r="208" spans="1:9" hidden="1">
      <c r="A208" s="54"/>
      <c r="B208" s="1">
        <v>23</v>
      </c>
      <c r="C208" s="2"/>
      <c r="D208" s="2"/>
      <c r="E208" s="1"/>
      <c r="F208" s="55"/>
      <c r="G208" s="57"/>
      <c r="H208" s="59"/>
      <c r="I208" s="52"/>
    </row>
    <row r="209" spans="1:9" hidden="1">
      <c r="A209" s="54"/>
      <c r="B209" s="1">
        <v>24</v>
      </c>
      <c r="C209" s="2"/>
      <c r="D209" s="2"/>
      <c r="E209" s="1"/>
      <c r="F209" s="55"/>
      <c r="G209" s="57"/>
      <c r="H209" s="59"/>
      <c r="I209" s="52"/>
    </row>
    <row r="210" spans="1:9" hidden="1">
      <c r="A210" s="54"/>
      <c r="B210" s="1">
        <v>25</v>
      </c>
      <c r="C210" s="2"/>
      <c r="D210" s="2"/>
      <c r="E210" s="1"/>
      <c r="F210" s="55"/>
      <c r="G210" s="57"/>
      <c r="H210" s="59"/>
      <c r="I210" s="52"/>
    </row>
    <row r="211" spans="1:9" hidden="1">
      <c r="A211" s="54"/>
      <c r="B211" s="1">
        <v>26</v>
      </c>
      <c r="C211" s="2"/>
      <c r="D211" s="2"/>
      <c r="E211" s="1"/>
      <c r="F211" s="55"/>
      <c r="G211" s="57"/>
      <c r="H211" s="59"/>
      <c r="I211" s="52"/>
    </row>
    <row r="212" spans="1:9" hidden="1">
      <c r="A212" s="54"/>
      <c r="B212" s="1">
        <v>27</v>
      </c>
      <c r="C212" s="2"/>
      <c r="D212" s="2"/>
      <c r="E212" s="1"/>
      <c r="F212" s="55"/>
      <c r="G212" s="57"/>
      <c r="H212" s="59"/>
      <c r="I212" s="52"/>
    </row>
    <row r="213" spans="1:9" hidden="1">
      <c r="A213" s="54"/>
      <c r="B213" s="1">
        <v>28</v>
      </c>
      <c r="C213" s="2"/>
      <c r="D213" s="2"/>
      <c r="E213" s="1"/>
      <c r="F213" s="55"/>
      <c r="G213" s="57"/>
      <c r="H213" s="59"/>
      <c r="I213" s="52"/>
    </row>
    <row r="214" spans="1:9" hidden="1">
      <c r="A214" s="54"/>
      <c r="B214" s="1">
        <v>29</v>
      </c>
      <c r="C214" s="2"/>
      <c r="D214" s="2"/>
      <c r="E214" s="1"/>
      <c r="F214" s="55"/>
      <c r="G214" s="57"/>
      <c r="H214" s="59"/>
      <c r="I214" s="52"/>
    </row>
    <row r="215" spans="1:9" hidden="1">
      <c r="A215" s="54"/>
      <c r="B215" s="1">
        <v>30</v>
      </c>
      <c r="C215" s="2"/>
      <c r="D215" s="2"/>
      <c r="E215" s="1"/>
      <c r="F215" s="55"/>
      <c r="G215" s="58"/>
      <c r="H215" s="59"/>
      <c r="I215" s="53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31</v>
      </c>
      <c r="C217" s="8" t="s">
        <v>43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44</v>
      </c>
      <c r="D218" s="5"/>
      <c r="E218" s="5"/>
      <c r="F218" s="5"/>
      <c r="G218" s="5"/>
      <c r="H218" s="5"/>
      <c r="I218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26:A155"/>
    <mergeCell ref="F126:F155"/>
    <mergeCell ref="H126:H155"/>
    <mergeCell ref="A156:A185"/>
    <mergeCell ref="F156:F185"/>
    <mergeCell ref="G156:G185"/>
    <mergeCell ref="H156:H185"/>
    <mergeCell ref="I156:I185"/>
    <mergeCell ref="A186:A215"/>
    <mergeCell ref="F186:F215"/>
    <mergeCell ref="G186:G215"/>
    <mergeCell ref="H186:H215"/>
    <mergeCell ref="I186:I215"/>
  </mergeCells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21"/>
  <sheetViews>
    <sheetView workbookViewId="0">
      <selection activeCell="A3" sqref="A3:I3"/>
    </sheetView>
  </sheetViews>
  <sheetFormatPr defaultRowHeight="13.5"/>
  <cols>
    <col min="5" max="5" width="15.625" customWidth="1"/>
    <col min="6" max="6" width="14.375" customWidth="1"/>
    <col min="9" max="9" width="16.375" customWidth="1"/>
  </cols>
  <sheetData>
    <row r="1" spans="1:9" ht="22.5">
      <c r="A1" s="60" t="s">
        <v>0</v>
      </c>
      <c r="B1" s="60"/>
      <c r="C1" s="60"/>
      <c r="D1" s="60"/>
      <c r="E1" s="60"/>
      <c r="F1" s="60"/>
      <c r="G1" s="60"/>
      <c r="H1" s="60"/>
      <c r="I1" s="60"/>
    </row>
    <row r="2" spans="1:9" ht="20.25">
      <c r="A2" s="61" t="s">
        <v>1</v>
      </c>
      <c r="B2" s="61"/>
      <c r="C2" s="61"/>
      <c r="D2" s="61"/>
      <c r="E2" s="61"/>
      <c r="F2" s="61"/>
      <c r="G2" s="61"/>
      <c r="H2" s="61"/>
      <c r="I2" s="61"/>
    </row>
    <row r="3" spans="1:9" ht="18.75">
      <c r="A3" s="62">
        <v>44378</v>
      </c>
      <c r="B3" s="62"/>
      <c r="C3" s="62"/>
      <c r="D3" s="62"/>
      <c r="E3" s="62"/>
      <c r="F3" s="62"/>
      <c r="G3" s="62"/>
      <c r="H3" s="62"/>
      <c r="I3" s="62"/>
    </row>
    <row r="4" spans="1:9">
      <c r="A4" s="54" t="s">
        <v>2</v>
      </c>
      <c r="B4" s="55" t="s">
        <v>3</v>
      </c>
      <c r="C4" s="55" t="s">
        <v>4</v>
      </c>
      <c r="D4" s="55"/>
      <c r="E4" s="55" t="s">
        <v>5</v>
      </c>
      <c r="F4" s="1" t="s">
        <v>6</v>
      </c>
      <c r="G4" s="55" t="s">
        <v>7</v>
      </c>
      <c r="H4" s="55" t="s">
        <v>8</v>
      </c>
      <c r="I4" s="55"/>
    </row>
    <row r="5" spans="1:9">
      <c r="A5" s="54"/>
      <c r="B5" s="55"/>
      <c r="C5" s="1" t="s">
        <v>9</v>
      </c>
      <c r="D5" s="1" t="s">
        <v>10</v>
      </c>
      <c r="E5" s="55"/>
      <c r="F5" s="1" t="s">
        <v>11</v>
      </c>
      <c r="G5" s="55"/>
      <c r="H5" s="1" t="s">
        <v>12</v>
      </c>
      <c r="I5" s="1" t="s">
        <v>13</v>
      </c>
    </row>
    <row r="6" spans="1:9" hidden="1">
      <c r="A6" s="54" t="s">
        <v>14</v>
      </c>
      <c r="B6" s="1">
        <v>1</v>
      </c>
      <c r="C6" s="2">
        <v>0.33333333333333331</v>
      </c>
      <c r="D6" s="2">
        <v>0.83333333333333337</v>
      </c>
      <c r="E6" s="21">
        <v>12</v>
      </c>
      <c r="F6" s="54" t="s">
        <v>15</v>
      </c>
      <c r="G6" s="56" t="s">
        <v>15</v>
      </c>
      <c r="H6" s="59" t="s">
        <v>15</v>
      </c>
      <c r="I6" s="51" t="s">
        <v>15</v>
      </c>
    </row>
    <row r="7" spans="1:9" hidden="1">
      <c r="A7" s="54"/>
      <c r="B7" s="1">
        <v>2</v>
      </c>
      <c r="C7" s="2">
        <v>0.33333333333333331</v>
      </c>
      <c r="D7" s="2">
        <v>0.83333333333333337</v>
      </c>
      <c r="E7" s="21">
        <v>12</v>
      </c>
      <c r="F7" s="55"/>
      <c r="G7" s="57"/>
      <c r="H7" s="59"/>
      <c r="I7" s="52"/>
    </row>
    <row r="8" spans="1:9" hidden="1">
      <c r="A8" s="54"/>
      <c r="B8" s="1">
        <v>3</v>
      </c>
      <c r="C8" s="2">
        <v>0.33333333333333331</v>
      </c>
      <c r="D8" s="2">
        <v>0.83333333333333337</v>
      </c>
      <c r="E8" s="21">
        <v>12</v>
      </c>
      <c r="F8" s="55"/>
      <c r="G8" s="57"/>
      <c r="H8" s="59"/>
      <c r="I8" s="52"/>
    </row>
    <row r="9" spans="1:9" hidden="1">
      <c r="A9" s="54"/>
      <c r="B9" s="1">
        <v>4</v>
      </c>
      <c r="C9" s="2">
        <v>0.33333333333333331</v>
      </c>
      <c r="D9" s="2">
        <v>0.83333333333333337</v>
      </c>
      <c r="E9" s="21">
        <v>12</v>
      </c>
      <c r="F9" s="55"/>
      <c r="G9" s="57"/>
      <c r="H9" s="59"/>
      <c r="I9" s="52"/>
    </row>
    <row r="10" spans="1:9" hidden="1">
      <c r="A10" s="54"/>
      <c r="B10" s="1">
        <v>5</v>
      </c>
      <c r="C10" s="2">
        <v>0.33333333333333331</v>
      </c>
      <c r="D10" s="2">
        <v>0.83333333333333337</v>
      </c>
      <c r="E10" s="21">
        <v>12</v>
      </c>
      <c r="F10" s="55"/>
      <c r="G10" s="57"/>
      <c r="H10" s="59"/>
      <c r="I10" s="52"/>
    </row>
    <row r="11" spans="1:9" hidden="1">
      <c r="A11" s="54"/>
      <c r="B11" s="1">
        <v>6</v>
      </c>
      <c r="C11" s="2">
        <v>0.33333333333333331</v>
      </c>
      <c r="D11" s="2">
        <v>0.83333333333333337</v>
      </c>
      <c r="E11" s="21">
        <v>12</v>
      </c>
      <c r="F11" s="55"/>
      <c r="G11" s="57"/>
      <c r="H11" s="59"/>
      <c r="I11" s="52"/>
    </row>
    <row r="12" spans="1:9" hidden="1">
      <c r="A12" s="54"/>
      <c r="B12" s="1">
        <v>7</v>
      </c>
      <c r="C12" s="2">
        <v>0.33333333333333331</v>
      </c>
      <c r="D12" s="2">
        <v>0.83333333333333337</v>
      </c>
      <c r="E12" s="21">
        <v>12</v>
      </c>
      <c r="F12" s="55"/>
      <c r="G12" s="57"/>
      <c r="H12" s="59"/>
      <c r="I12" s="52"/>
    </row>
    <row r="13" spans="1:9" hidden="1">
      <c r="A13" s="54"/>
      <c r="B13" s="1">
        <v>8</v>
      </c>
      <c r="C13" s="2">
        <v>0.33333333333333331</v>
      </c>
      <c r="D13" s="2">
        <v>0.83333333333333337</v>
      </c>
      <c r="E13" s="21">
        <v>12</v>
      </c>
      <c r="F13" s="55"/>
      <c r="G13" s="57"/>
      <c r="H13" s="59"/>
      <c r="I13" s="52"/>
    </row>
    <row r="14" spans="1:9" hidden="1">
      <c r="A14" s="54"/>
      <c r="B14" s="1">
        <v>9</v>
      </c>
      <c r="C14" s="2">
        <v>0.33333333333333331</v>
      </c>
      <c r="D14" s="2">
        <v>0.83333333333333337</v>
      </c>
      <c r="E14" s="21">
        <v>12</v>
      </c>
      <c r="F14" s="55"/>
      <c r="G14" s="57"/>
      <c r="H14" s="59"/>
      <c r="I14" s="52"/>
    </row>
    <row r="15" spans="1:9" hidden="1">
      <c r="A15" s="54"/>
      <c r="B15" s="1">
        <v>10</v>
      </c>
      <c r="C15" s="2">
        <v>0.33333333333333331</v>
      </c>
      <c r="D15" s="2">
        <v>0.83333333333333337</v>
      </c>
      <c r="E15" s="21">
        <v>12</v>
      </c>
      <c r="F15" s="55"/>
      <c r="G15" s="57"/>
      <c r="H15" s="59"/>
      <c r="I15" s="52"/>
    </row>
    <row r="16" spans="1:9" hidden="1">
      <c r="A16" s="54"/>
      <c r="B16" s="1">
        <v>11</v>
      </c>
      <c r="C16" s="2">
        <v>0.33333333333333331</v>
      </c>
      <c r="D16" s="2">
        <v>0.83333333333333337</v>
      </c>
      <c r="E16" s="21">
        <v>12</v>
      </c>
      <c r="F16" s="55"/>
      <c r="G16" s="57"/>
      <c r="H16" s="59"/>
      <c r="I16" s="52"/>
    </row>
    <row r="17" spans="1:9" hidden="1">
      <c r="A17" s="54"/>
      <c r="B17" s="1">
        <v>12</v>
      </c>
      <c r="C17" s="2">
        <v>0.33333333333333331</v>
      </c>
      <c r="D17" s="2">
        <v>0.83333333333333337</v>
      </c>
      <c r="E17" s="21">
        <v>12</v>
      </c>
      <c r="F17" s="55"/>
      <c r="G17" s="57"/>
      <c r="H17" s="59"/>
      <c r="I17" s="52"/>
    </row>
    <row r="18" spans="1:9" hidden="1">
      <c r="A18" s="54"/>
      <c r="B18" s="1">
        <v>13</v>
      </c>
      <c r="C18" s="2">
        <v>0.33333333333333331</v>
      </c>
      <c r="D18" s="2">
        <v>0.83333333333333337</v>
      </c>
      <c r="E18" s="21">
        <v>12</v>
      </c>
      <c r="F18" s="55"/>
      <c r="G18" s="57"/>
      <c r="H18" s="59"/>
      <c r="I18" s="52"/>
    </row>
    <row r="19" spans="1:9" hidden="1">
      <c r="A19" s="54"/>
      <c r="B19" s="1">
        <v>14</v>
      </c>
      <c r="C19" s="2">
        <v>0.33333333333333331</v>
      </c>
      <c r="D19" s="2">
        <v>0.83333333333333337</v>
      </c>
      <c r="E19" s="21">
        <v>12</v>
      </c>
      <c r="F19" s="55"/>
      <c r="G19" s="57"/>
      <c r="H19" s="59"/>
      <c r="I19" s="52"/>
    </row>
    <row r="20" spans="1:9" hidden="1">
      <c r="A20" s="54"/>
      <c r="B20" s="1">
        <v>15</v>
      </c>
      <c r="C20" s="2">
        <v>0.33333333333333331</v>
      </c>
      <c r="D20" s="2">
        <v>0.83333333333333337</v>
      </c>
      <c r="E20" s="21">
        <v>12</v>
      </c>
      <c r="F20" s="55"/>
      <c r="G20" s="57"/>
      <c r="H20" s="59"/>
      <c r="I20" s="52"/>
    </row>
    <row r="21" spans="1:9" hidden="1">
      <c r="A21" s="54"/>
      <c r="B21" s="1">
        <v>16</v>
      </c>
      <c r="C21" s="2">
        <v>0.33333333333333331</v>
      </c>
      <c r="D21" s="2">
        <v>0.83333333333333337</v>
      </c>
      <c r="E21" s="21">
        <v>12</v>
      </c>
      <c r="F21" s="55"/>
      <c r="G21" s="57"/>
      <c r="H21" s="59"/>
      <c r="I21" s="52"/>
    </row>
    <row r="22" spans="1:9" hidden="1">
      <c r="A22" s="54"/>
      <c r="B22" s="1">
        <v>17</v>
      </c>
      <c r="C22" s="2">
        <v>0.33333333333333331</v>
      </c>
      <c r="D22" s="2">
        <v>0.83333333333333337</v>
      </c>
      <c r="E22" s="21">
        <v>12</v>
      </c>
      <c r="F22" s="55"/>
      <c r="G22" s="57"/>
      <c r="H22" s="59"/>
      <c r="I22" s="52"/>
    </row>
    <row r="23" spans="1:9" hidden="1">
      <c r="A23" s="54"/>
      <c r="B23" s="1">
        <v>18</v>
      </c>
      <c r="C23" s="2">
        <v>0.33333333333333331</v>
      </c>
      <c r="D23" s="2">
        <v>0.83333333333333337</v>
      </c>
      <c r="E23" s="21">
        <v>12</v>
      </c>
      <c r="F23" s="55"/>
      <c r="G23" s="57"/>
      <c r="H23" s="59"/>
      <c r="I23" s="52"/>
    </row>
    <row r="24" spans="1:9" hidden="1">
      <c r="A24" s="54"/>
      <c r="B24" s="1">
        <v>19</v>
      </c>
      <c r="C24" s="2">
        <v>0.33333333333333331</v>
      </c>
      <c r="D24" s="2">
        <v>0.83333333333333337</v>
      </c>
      <c r="E24" s="21">
        <v>12</v>
      </c>
      <c r="F24" s="55"/>
      <c r="G24" s="57"/>
      <c r="H24" s="59"/>
      <c r="I24" s="52"/>
    </row>
    <row r="25" spans="1:9" hidden="1">
      <c r="A25" s="54"/>
      <c r="B25" s="1">
        <v>20</v>
      </c>
      <c r="C25" s="2">
        <v>0.33333333333333331</v>
      </c>
      <c r="D25" s="2">
        <v>0.83333333333333337</v>
      </c>
      <c r="E25" s="21">
        <v>12</v>
      </c>
      <c r="F25" s="55"/>
      <c r="G25" s="57"/>
      <c r="H25" s="59"/>
      <c r="I25" s="52"/>
    </row>
    <row r="26" spans="1:9" hidden="1">
      <c r="A26" s="54"/>
      <c r="B26" s="1">
        <v>21</v>
      </c>
      <c r="C26" s="2">
        <v>0.33333333333333331</v>
      </c>
      <c r="D26" s="2">
        <v>0.83333333333333337</v>
      </c>
      <c r="E26" s="21">
        <v>12</v>
      </c>
      <c r="F26" s="55"/>
      <c r="G26" s="57"/>
      <c r="H26" s="59"/>
      <c r="I26" s="52"/>
    </row>
    <row r="27" spans="1:9" hidden="1">
      <c r="A27" s="54"/>
      <c r="B27" s="1">
        <v>22</v>
      </c>
      <c r="C27" s="2">
        <v>0.33333333333333331</v>
      </c>
      <c r="D27" s="2">
        <v>0.83333333333333337</v>
      </c>
      <c r="E27" s="21">
        <v>12</v>
      </c>
      <c r="F27" s="55"/>
      <c r="G27" s="57"/>
      <c r="H27" s="59"/>
      <c r="I27" s="52"/>
    </row>
    <row r="28" spans="1:9" hidden="1">
      <c r="A28" s="54"/>
      <c r="B28" s="1">
        <v>23</v>
      </c>
      <c r="C28" s="2">
        <v>0.33333333333333331</v>
      </c>
      <c r="D28" s="2">
        <v>0.83333333333333337</v>
      </c>
      <c r="E28" s="21">
        <v>12</v>
      </c>
      <c r="F28" s="55"/>
      <c r="G28" s="57"/>
      <c r="H28" s="59"/>
      <c r="I28" s="52"/>
    </row>
    <row r="29" spans="1:9" hidden="1">
      <c r="A29" s="54"/>
      <c r="B29" s="1">
        <v>24</v>
      </c>
      <c r="C29" s="2">
        <v>0.33333333333333331</v>
      </c>
      <c r="D29" s="2">
        <v>0.83333333333333337</v>
      </c>
      <c r="E29" s="21">
        <v>12</v>
      </c>
      <c r="F29" s="55"/>
      <c r="G29" s="57"/>
      <c r="H29" s="59"/>
      <c r="I29" s="52"/>
    </row>
    <row r="30" spans="1:9" hidden="1">
      <c r="A30" s="54"/>
      <c r="B30" s="1">
        <v>25</v>
      </c>
      <c r="C30" s="2">
        <v>0.33333333333333331</v>
      </c>
      <c r="D30" s="2">
        <v>0.83333333333333337</v>
      </c>
      <c r="E30" s="21">
        <v>12</v>
      </c>
      <c r="F30" s="55"/>
      <c r="G30" s="57"/>
      <c r="H30" s="59"/>
      <c r="I30" s="52"/>
    </row>
    <row r="31" spans="1:9" hidden="1">
      <c r="A31" s="54"/>
      <c r="B31" s="1">
        <v>26</v>
      </c>
      <c r="C31" s="2">
        <v>0.33333333333333331</v>
      </c>
      <c r="D31" s="2">
        <v>0.83333333333333337</v>
      </c>
      <c r="E31" s="21">
        <v>12</v>
      </c>
      <c r="F31" s="55"/>
      <c r="G31" s="57"/>
      <c r="H31" s="59"/>
      <c r="I31" s="52"/>
    </row>
    <row r="32" spans="1:9" hidden="1">
      <c r="A32" s="54"/>
      <c r="B32" s="1">
        <v>27</v>
      </c>
      <c r="C32" s="2">
        <v>0.33333333333333331</v>
      </c>
      <c r="D32" s="2">
        <v>0.83333333333333337</v>
      </c>
      <c r="E32" s="21">
        <v>12</v>
      </c>
      <c r="F32" s="55"/>
      <c r="G32" s="57"/>
      <c r="H32" s="59"/>
      <c r="I32" s="52"/>
    </row>
    <row r="33" spans="1:9" hidden="1">
      <c r="A33" s="54"/>
      <c r="B33" s="1">
        <v>28</v>
      </c>
      <c r="C33" s="2">
        <v>0.33333333333333331</v>
      </c>
      <c r="D33" s="2">
        <v>0.83333333333333337</v>
      </c>
      <c r="E33" s="21">
        <v>12</v>
      </c>
      <c r="F33" s="55"/>
      <c r="G33" s="57"/>
      <c r="H33" s="59"/>
      <c r="I33" s="52"/>
    </row>
    <row r="34" spans="1:9" hidden="1">
      <c r="A34" s="54"/>
      <c r="B34" s="1">
        <v>29</v>
      </c>
      <c r="C34" s="2">
        <v>0.33333333333333331</v>
      </c>
      <c r="D34" s="2">
        <v>0.83333333333333337</v>
      </c>
      <c r="E34" s="21">
        <v>12</v>
      </c>
      <c r="F34" s="55"/>
      <c r="G34" s="57"/>
      <c r="H34" s="59"/>
      <c r="I34" s="52"/>
    </row>
    <row r="35" spans="1:9" hidden="1">
      <c r="A35" s="54"/>
      <c r="B35" s="1">
        <v>30</v>
      </c>
      <c r="C35" s="2">
        <v>0.33333333333333331</v>
      </c>
      <c r="D35" s="2">
        <v>0.83333333333333337</v>
      </c>
      <c r="E35" s="21">
        <v>12</v>
      </c>
      <c r="F35" s="55"/>
      <c r="G35" s="58"/>
      <c r="H35" s="59"/>
      <c r="I35" s="53"/>
    </row>
    <row r="36" spans="1:9">
      <c r="A36" s="54" t="s">
        <v>16</v>
      </c>
      <c r="B36" s="1">
        <v>1</v>
      </c>
      <c r="C36" s="2">
        <v>0.33333333333333331</v>
      </c>
      <c r="D36" s="2">
        <v>0.83333333333333337</v>
      </c>
      <c r="E36" s="20">
        <v>12</v>
      </c>
      <c r="F36" s="54" t="s">
        <v>18</v>
      </c>
      <c r="G36" s="4">
        <f>+I36/200</f>
        <v>0</v>
      </c>
      <c r="H36" s="59" t="s">
        <v>19</v>
      </c>
      <c r="I36" s="1"/>
    </row>
    <row r="37" spans="1:9">
      <c r="A37" s="54"/>
      <c r="B37" s="1">
        <v>2</v>
      </c>
      <c r="C37" s="2">
        <v>0.33333333333333331</v>
      </c>
      <c r="D37" s="2">
        <v>0.83333333333333337</v>
      </c>
      <c r="E37" s="20">
        <v>12</v>
      </c>
      <c r="F37" s="55"/>
      <c r="G37" s="4">
        <f t="shared" ref="G37:G66" si="0">+I37/200</f>
        <v>0</v>
      </c>
      <c r="H37" s="59"/>
      <c r="I37" s="1"/>
    </row>
    <row r="38" spans="1:9">
      <c r="A38" s="54"/>
      <c r="B38" s="1">
        <v>3</v>
      </c>
      <c r="C38" s="2">
        <v>0.33333333333333331</v>
      </c>
      <c r="D38" s="2">
        <v>0.83333333333333337</v>
      </c>
      <c r="E38" s="20">
        <v>12</v>
      </c>
      <c r="F38" s="55"/>
      <c r="G38" s="4">
        <f t="shared" si="0"/>
        <v>0</v>
      </c>
      <c r="H38" s="59"/>
      <c r="I38" s="1"/>
    </row>
    <row r="39" spans="1:9">
      <c r="A39" s="54"/>
      <c r="B39" s="1">
        <v>4</v>
      </c>
      <c r="C39" s="2">
        <v>0.33333333333333331</v>
      </c>
      <c r="D39" s="2">
        <v>0.83333333333333337</v>
      </c>
      <c r="E39" s="1">
        <v>12</v>
      </c>
      <c r="F39" s="55"/>
      <c r="G39" s="4">
        <f t="shared" si="0"/>
        <v>0</v>
      </c>
      <c r="H39" s="59"/>
      <c r="I39" s="1"/>
    </row>
    <row r="40" spans="1:9">
      <c r="A40" s="54"/>
      <c r="B40" s="1">
        <v>5</v>
      </c>
      <c r="C40" s="2">
        <v>0.33333333333333331</v>
      </c>
      <c r="D40" s="2">
        <v>0.83333333333333337</v>
      </c>
      <c r="E40" s="20">
        <v>12</v>
      </c>
      <c r="F40" s="55"/>
      <c r="G40" s="4">
        <f t="shared" si="0"/>
        <v>0</v>
      </c>
      <c r="H40" s="59"/>
      <c r="I40" s="13"/>
    </row>
    <row r="41" spans="1:9">
      <c r="A41" s="54"/>
      <c r="B41" s="1">
        <v>6</v>
      </c>
      <c r="C41" s="2">
        <v>0.33333333333333331</v>
      </c>
      <c r="D41" s="2">
        <v>0.83333333333333337</v>
      </c>
      <c r="E41" s="20">
        <v>12</v>
      </c>
      <c r="F41" s="55"/>
      <c r="G41" s="4">
        <f t="shared" si="0"/>
        <v>0</v>
      </c>
      <c r="H41" s="59"/>
      <c r="I41" s="1"/>
    </row>
    <row r="42" spans="1:9">
      <c r="A42" s="54"/>
      <c r="B42" s="1">
        <v>7</v>
      </c>
      <c r="C42" s="2">
        <v>0.33333333333333331</v>
      </c>
      <c r="D42" s="2">
        <v>0.83333333333333337</v>
      </c>
      <c r="E42" s="20">
        <v>12</v>
      </c>
      <c r="F42" s="55"/>
      <c r="G42" s="4">
        <f t="shared" si="0"/>
        <v>0</v>
      </c>
      <c r="H42" s="59"/>
      <c r="I42" s="1"/>
    </row>
    <row r="43" spans="1:9">
      <c r="A43" s="54"/>
      <c r="B43" s="1">
        <v>8</v>
      </c>
      <c r="C43" s="2">
        <v>0.33333333333333331</v>
      </c>
      <c r="D43" s="2">
        <v>0.83333333333333337</v>
      </c>
      <c r="E43" s="20">
        <v>12</v>
      </c>
      <c r="F43" s="55"/>
      <c r="G43" s="4">
        <f t="shared" si="0"/>
        <v>0</v>
      </c>
      <c r="H43" s="59"/>
      <c r="I43" s="1"/>
    </row>
    <row r="44" spans="1:9">
      <c r="A44" s="54"/>
      <c r="B44" s="1">
        <v>9</v>
      </c>
      <c r="C44" s="2">
        <v>0.33333333333333331</v>
      </c>
      <c r="D44" s="2">
        <v>0.83333333333333337</v>
      </c>
      <c r="E44" s="20">
        <v>12</v>
      </c>
      <c r="F44" s="55"/>
      <c r="G44" s="4">
        <f t="shared" si="0"/>
        <v>0</v>
      </c>
      <c r="H44" s="59"/>
      <c r="I44" s="1"/>
    </row>
    <row r="45" spans="1:9">
      <c r="A45" s="54"/>
      <c r="B45" s="1">
        <v>10</v>
      </c>
      <c r="C45" s="2">
        <v>0.33333333333333331</v>
      </c>
      <c r="D45" s="2">
        <v>0.83333333333333337</v>
      </c>
      <c r="E45" s="20">
        <v>12</v>
      </c>
      <c r="F45" s="55"/>
      <c r="G45" s="4">
        <f t="shared" si="0"/>
        <v>0</v>
      </c>
      <c r="H45" s="59"/>
      <c r="I45" s="1"/>
    </row>
    <row r="46" spans="1:9">
      <c r="A46" s="54"/>
      <c r="B46" s="1">
        <v>11</v>
      </c>
      <c r="C46" s="2">
        <v>0.33333333333333331</v>
      </c>
      <c r="D46" s="2">
        <v>0.83333333333333337</v>
      </c>
      <c r="E46" s="20">
        <v>12</v>
      </c>
      <c r="F46" s="55"/>
      <c r="G46" s="4">
        <f t="shared" si="0"/>
        <v>0</v>
      </c>
      <c r="H46" s="59"/>
      <c r="I46" s="1"/>
    </row>
    <row r="47" spans="1:9">
      <c r="A47" s="54"/>
      <c r="B47" s="1">
        <v>12</v>
      </c>
      <c r="C47" s="2">
        <v>0.33333333333333331</v>
      </c>
      <c r="D47" s="2">
        <v>0.83333333333333337</v>
      </c>
      <c r="E47" s="20">
        <v>12</v>
      </c>
      <c r="F47" s="55"/>
      <c r="G47" s="4">
        <f t="shared" si="0"/>
        <v>0</v>
      </c>
      <c r="H47" s="59"/>
      <c r="I47" s="13"/>
    </row>
    <row r="48" spans="1:9">
      <c r="A48" s="54"/>
      <c r="B48" s="1">
        <v>13</v>
      </c>
      <c r="C48" s="2">
        <v>0.33333333333333331</v>
      </c>
      <c r="D48" s="2">
        <v>0.83333333333333337</v>
      </c>
      <c r="E48" s="20">
        <v>12</v>
      </c>
      <c r="F48" s="55"/>
      <c r="G48" s="4">
        <f t="shared" si="0"/>
        <v>0</v>
      </c>
      <c r="H48" s="59"/>
      <c r="I48" s="1"/>
    </row>
    <row r="49" spans="1:9">
      <c r="A49" s="54"/>
      <c r="B49" s="1">
        <v>14</v>
      </c>
      <c r="C49" s="2">
        <v>0.33333333333333331</v>
      </c>
      <c r="D49" s="2">
        <v>0.83333333333333337</v>
      </c>
      <c r="E49" s="20">
        <v>12</v>
      </c>
      <c r="F49" s="55"/>
      <c r="G49" s="4">
        <f t="shared" si="0"/>
        <v>0</v>
      </c>
      <c r="H49" s="59"/>
      <c r="I49" s="1"/>
    </row>
    <row r="50" spans="1:9">
      <c r="A50" s="54"/>
      <c r="B50" s="1">
        <v>15</v>
      </c>
      <c r="C50" s="2">
        <v>0.33333333333333331</v>
      </c>
      <c r="D50" s="2">
        <v>0.83333333333333337</v>
      </c>
      <c r="E50" s="20">
        <v>12</v>
      </c>
      <c r="F50" s="55"/>
      <c r="G50" s="4">
        <f t="shared" si="0"/>
        <v>0</v>
      </c>
      <c r="H50" s="59"/>
      <c r="I50" s="1"/>
    </row>
    <row r="51" spans="1:9">
      <c r="A51" s="54"/>
      <c r="B51" s="1">
        <v>16</v>
      </c>
      <c r="C51" s="2">
        <v>0.33333333333333331</v>
      </c>
      <c r="D51" s="2">
        <v>0.83333333333333337</v>
      </c>
      <c r="E51" s="20">
        <v>12</v>
      </c>
      <c r="F51" s="55"/>
      <c r="G51" s="4">
        <f t="shared" si="0"/>
        <v>0</v>
      </c>
      <c r="H51" s="59"/>
      <c r="I51" s="1"/>
    </row>
    <row r="52" spans="1:9">
      <c r="A52" s="54"/>
      <c r="B52" s="1">
        <v>17</v>
      </c>
      <c r="C52" s="2">
        <v>0.33333333333333331</v>
      </c>
      <c r="D52" s="2">
        <v>0.83333333333333337</v>
      </c>
      <c r="E52" s="20">
        <v>12</v>
      </c>
      <c r="F52" s="55"/>
      <c r="G52" s="4">
        <f t="shared" si="0"/>
        <v>0</v>
      </c>
      <c r="H52" s="59"/>
      <c r="I52" s="1"/>
    </row>
    <row r="53" spans="1:9">
      <c r="A53" s="54"/>
      <c r="B53" s="1">
        <v>18</v>
      </c>
      <c r="C53" s="2">
        <v>0.33333333333333331</v>
      </c>
      <c r="D53" s="2">
        <v>0.83333333333333337</v>
      </c>
      <c r="E53" s="20">
        <v>12</v>
      </c>
      <c r="F53" s="55"/>
      <c r="G53" s="4">
        <f t="shared" si="0"/>
        <v>0</v>
      </c>
      <c r="H53" s="59"/>
      <c r="I53" s="1"/>
    </row>
    <row r="54" spans="1:9">
      <c r="A54" s="54"/>
      <c r="B54" s="1">
        <v>19</v>
      </c>
      <c r="C54" s="2">
        <v>0.33333333333333331</v>
      </c>
      <c r="D54" s="2">
        <v>0.83333333333333337</v>
      </c>
      <c r="E54" s="20">
        <v>12</v>
      </c>
      <c r="F54" s="55"/>
      <c r="G54" s="4">
        <f t="shared" si="0"/>
        <v>0</v>
      </c>
      <c r="H54" s="59"/>
      <c r="I54" s="1"/>
    </row>
    <row r="55" spans="1:9">
      <c r="A55" s="54"/>
      <c r="B55" s="1">
        <v>20</v>
      </c>
      <c r="C55" s="2">
        <v>0.33333333333333331</v>
      </c>
      <c r="D55" s="2">
        <v>0.83333333333333337</v>
      </c>
      <c r="E55" s="20">
        <v>12</v>
      </c>
      <c r="F55" s="55"/>
      <c r="G55" s="4">
        <f t="shared" si="0"/>
        <v>0</v>
      </c>
      <c r="H55" s="59"/>
      <c r="I55" s="1"/>
    </row>
    <row r="56" spans="1:9">
      <c r="A56" s="54"/>
      <c r="B56" s="1">
        <v>21</v>
      </c>
      <c r="C56" s="2">
        <v>0.33333333333333331</v>
      </c>
      <c r="D56" s="2">
        <v>0.83333333333333337</v>
      </c>
      <c r="E56" s="20">
        <v>12</v>
      </c>
      <c r="F56" s="55"/>
      <c r="G56" s="4">
        <f t="shared" si="0"/>
        <v>0</v>
      </c>
      <c r="H56" s="59"/>
      <c r="I56" s="1"/>
    </row>
    <row r="57" spans="1:9">
      <c r="A57" s="54"/>
      <c r="B57" s="1">
        <v>22</v>
      </c>
      <c r="C57" s="2">
        <v>0.33333333333333331</v>
      </c>
      <c r="D57" s="2">
        <v>0.83333333333333337</v>
      </c>
      <c r="E57" s="20">
        <v>12</v>
      </c>
      <c r="F57" s="55"/>
      <c r="G57" s="4">
        <f t="shared" si="0"/>
        <v>0</v>
      </c>
      <c r="H57" s="59"/>
      <c r="I57" s="1"/>
    </row>
    <row r="58" spans="1:9">
      <c r="A58" s="54"/>
      <c r="B58" s="1">
        <v>23</v>
      </c>
      <c r="C58" s="2">
        <v>0.33333333333333331</v>
      </c>
      <c r="D58" s="2">
        <v>0.83333333333333337</v>
      </c>
      <c r="E58" s="20">
        <v>12</v>
      </c>
      <c r="F58" s="55"/>
      <c r="G58" s="4">
        <f t="shared" si="0"/>
        <v>0</v>
      </c>
      <c r="H58" s="59"/>
      <c r="I58" s="1"/>
    </row>
    <row r="59" spans="1:9">
      <c r="A59" s="54"/>
      <c r="B59" s="1">
        <v>24</v>
      </c>
      <c r="C59" s="2">
        <v>0.33333333333333331</v>
      </c>
      <c r="D59" s="2">
        <v>0.83333333333333337</v>
      </c>
      <c r="E59" s="20">
        <v>12</v>
      </c>
      <c r="F59" s="55"/>
      <c r="G59" s="4">
        <f t="shared" si="0"/>
        <v>0</v>
      </c>
      <c r="H59" s="59"/>
      <c r="I59" s="1"/>
    </row>
    <row r="60" spans="1:9">
      <c r="A60" s="54"/>
      <c r="B60" s="1">
        <v>25</v>
      </c>
      <c r="C60" s="2">
        <v>0.33333333333333331</v>
      </c>
      <c r="D60" s="2">
        <v>0.83333333333333337</v>
      </c>
      <c r="E60" s="1">
        <v>12</v>
      </c>
      <c r="F60" s="55"/>
      <c r="G60" s="4">
        <f t="shared" si="0"/>
        <v>0</v>
      </c>
      <c r="H60" s="59"/>
      <c r="I60" s="1"/>
    </row>
    <row r="61" spans="1:9">
      <c r="A61" s="54"/>
      <c r="B61" s="1">
        <v>26</v>
      </c>
      <c r="C61" s="2">
        <v>0.33333333333333331</v>
      </c>
      <c r="D61" s="2">
        <v>0.83333333333333337</v>
      </c>
      <c r="E61" s="1">
        <v>12</v>
      </c>
      <c r="F61" s="55"/>
      <c r="G61" s="4">
        <f t="shared" si="0"/>
        <v>0</v>
      </c>
      <c r="H61" s="59"/>
      <c r="I61" s="13"/>
    </row>
    <row r="62" spans="1:9">
      <c r="A62" s="54"/>
      <c r="B62" s="1">
        <v>27</v>
      </c>
      <c r="C62" s="2">
        <v>0.33333333333333331</v>
      </c>
      <c r="D62" s="2">
        <v>0.83333333333333337</v>
      </c>
      <c r="E62" s="1">
        <v>12</v>
      </c>
      <c r="F62" s="55"/>
      <c r="G62" s="4">
        <f t="shared" si="0"/>
        <v>0</v>
      </c>
      <c r="H62" s="59"/>
      <c r="I62" s="1"/>
    </row>
    <row r="63" spans="1:9">
      <c r="A63" s="54"/>
      <c r="B63" s="1">
        <v>28</v>
      </c>
      <c r="C63" s="2">
        <v>0.33333333333333331</v>
      </c>
      <c r="D63" s="2">
        <v>0.83333333333333337</v>
      </c>
      <c r="E63" s="1">
        <v>12</v>
      </c>
      <c r="F63" s="55"/>
      <c r="G63" s="4">
        <f t="shared" si="0"/>
        <v>0</v>
      </c>
      <c r="H63" s="59"/>
      <c r="I63" s="1"/>
    </row>
    <row r="64" spans="1:9">
      <c r="A64" s="54"/>
      <c r="B64" s="1">
        <v>29</v>
      </c>
      <c r="C64" s="2">
        <v>0.33333333333333331</v>
      </c>
      <c r="D64" s="2">
        <v>0.83333333333333337</v>
      </c>
      <c r="E64" s="1">
        <v>12</v>
      </c>
      <c r="F64" s="55"/>
      <c r="G64" s="4">
        <f t="shared" si="0"/>
        <v>0</v>
      </c>
      <c r="H64" s="59"/>
      <c r="I64" s="1"/>
    </row>
    <row r="65" spans="1:9">
      <c r="A65" s="54"/>
      <c r="B65" s="22">
        <v>30</v>
      </c>
      <c r="C65" s="2">
        <v>0.33333333333333331</v>
      </c>
      <c r="D65" s="2">
        <v>0.83333333333333337</v>
      </c>
      <c r="E65" s="22">
        <v>12</v>
      </c>
      <c r="F65" s="55"/>
      <c r="G65" s="23">
        <f t="shared" si="0"/>
        <v>0</v>
      </c>
      <c r="H65" s="59"/>
      <c r="I65" s="22"/>
    </row>
    <row r="66" spans="1:9">
      <c r="A66" s="54"/>
      <c r="B66" s="1">
        <v>31</v>
      </c>
      <c r="C66" s="2">
        <v>0.33333333333333331</v>
      </c>
      <c r="D66" s="2">
        <v>0.83333333333333337</v>
      </c>
      <c r="E66" s="1">
        <v>12</v>
      </c>
      <c r="F66" s="55"/>
      <c r="G66" s="4">
        <f t="shared" si="0"/>
        <v>0</v>
      </c>
      <c r="H66" s="59"/>
      <c r="I66" s="1"/>
    </row>
    <row r="67" spans="1:9" hidden="1">
      <c r="A67" s="54" t="s">
        <v>20</v>
      </c>
      <c r="B67" s="1">
        <v>1</v>
      </c>
      <c r="C67" s="2"/>
      <c r="D67" s="2"/>
      <c r="E67" s="1"/>
      <c r="F67" s="54" t="s">
        <v>21</v>
      </c>
      <c r="G67" s="4">
        <f>+I67/40</f>
        <v>0</v>
      </c>
      <c r="H67" s="59" t="s">
        <v>22</v>
      </c>
      <c r="I67" s="1"/>
    </row>
    <row r="68" spans="1:9" hidden="1">
      <c r="A68" s="54"/>
      <c r="B68" s="1">
        <v>2</v>
      </c>
      <c r="C68" s="2"/>
      <c r="D68" s="2"/>
      <c r="E68" s="1"/>
      <c r="F68" s="55"/>
      <c r="G68" s="4">
        <f t="shared" ref="G68:G96" si="1">+I68/40</f>
        <v>0</v>
      </c>
      <c r="H68" s="59"/>
      <c r="I68" s="1"/>
    </row>
    <row r="69" spans="1:9" hidden="1">
      <c r="A69" s="54"/>
      <c r="B69" s="1">
        <v>3</v>
      </c>
      <c r="C69" s="2"/>
      <c r="D69" s="2"/>
      <c r="E69" s="1"/>
      <c r="F69" s="55"/>
      <c r="G69" s="4">
        <f t="shared" si="1"/>
        <v>0</v>
      </c>
      <c r="H69" s="59"/>
      <c r="I69" s="1"/>
    </row>
    <row r="70" spans="1:9" hidden="1">
      <c r="A70" s="54"/>
      <c r="B70" s="1">
        <v>4</v>
      </c>
      <c r="C70" s="2"/>
      <c r="D70" s="2"/>
      <c r="E70" s="1"/>
      <c r="F70" s="55"/>
      <c r="G70" s="4">
        <f t="shared" si="1"/>
        <v>0</v>
      </c>
      <c r="H70" s="59"/>
      <c r="I70" s="1"/>
    </row>
    <row r="71" spans="1:9" hidden="1">
      <c r="A71" s="54"/>
      <c r="B71" s="1">
        <v>5</v>
      </c>
      <c r="C71" s="2"/>
      <c r="D71" s="2"/>
      <c r="E71" s="1"/>
      <c r="F71" s="55"/>
      <c r="G71" s="4">
        <f t="shared" si="1"/>
        <v>0</v>
      </c>
      <c r="H71" s="59"/>
      <c r="I71" s="1"/>
    </row>
    <row r="72" spans="1:9" hidden="1">
      <c r="A72" s="54"/>
      <c r="B72" s="1">
        <v>6</v>
      </c>
      <c r="C72" s="2"/>
      <c r="D72" s="2"/>
      <c r="E72" s="1"/>
      <c r="F72" s="55"/>
      <c r="G72" s="4">
        <f t="shared" si="1"/>
        <v>0</v>
      </c>
      <c r="H72" s="59"/>
      <c r="I72" s="1"/>
    </row>
    <row r="73" spans="1:9" hidden="1">
      <c r="A73" s="54"/>
      <c r="B73" s="1">
        <v>7</v>
      </c>
      <c r="C73" s="2"/>
      <c r="D73" s="2"/>
      <c r="E73" s="1"/>
      <c r="F73" s="55"/>
      <c r="G73" s="4">
        <f t="shared" si="1"/>
        <v>0</v>
      </c>
      <c r="H73" s="59"/>
      <c r="I73" s="1"/>
    </row>
    <row r="74" spans="1:9" hidden="1">
      <c r="A74" s="54"/>
      <c r="B74" s="1">
        <v>8</v>
      </c>
      <c r="C74" s="2"/>
      <c r="D74" s="2"/>
      <c r="E74" s="1"/>
      <c r="F74" s="55"/>
      <c r="G74" s="4">
        <f t="shared" si="1"/>
        <v>0</v>
      </c>
      <c r="H74" s="59"/>
      <c r="I74" s="1"/>
    </row>
    <row r="75" spans="1:9" hidden="1">
      <c r="A75" s="54"/>
      <c r="B75" s="1">
        <v>9</v>
      </c>
      <c r="C75" s="2"/>
      <c r="D75" s="2"/>
      <c r="E75" s="1"/>
      <c r="F75" s="55"/>
      <c r="G75" s="4">
        <f t="shared" si="1"/>
        <v>0</v>
      </c>
      <c r="H75" s="59"/>
      <c r="I75" s="1"/>
    </row>
    <row r="76" spans="1:9" hidden="1">
      <c r="A76" s="54"/>
      <c r="B76" s="1">
        <v>10</v>
      </c>
      <c r="C76" s="2"/>
      <c r="D76" s="2"/>
      <c r="E76" s="1"/>
      <c r="F76" s="55"/>
      <c r="G76" s="4">
        <f t="shared" si="1"/>
        <v>0</v>
      </c>
      <c r="H76" s="59"/>
      <c r="I76" s="1"/>
    </row>
    <row r="77" spans="1:9" hidden="1">
      <c r="A77" s="54"/>
      <c r="B77" s="1">
        <v>11</v>
      </c>
      <c r="C77" s="2"/>
      <c r="D77" s="2"/>
      <c r="E77" s="1"/>
      <c r="F77" s="55"/>
      <c r="G77" s="4">
        <f t="shared" si="1"/>
        <v>0</v>
      </c>
      <c r="H77" s="59"/>
      <c r="I77" s="1"/>
    </row>
    <row r="78" spans="1:9" hidden="1">
      <c r="A78" s="54"/>
      <c r="B78" s="1">
        <v>12</v>
      </c>
      <c r="C78" s="2"/>
      <c r="D78" s="2"/>
      <c r="E78" s="1"/>
      <c r="F78" s="55"/>
      <c r="G78" s="4">
        <f t="shared" si="1"/>
        <v>0</v>
      </c>
      <c r="H78" s="59"/>
      <c r="I78" s="1"/>
    </row>
    <row r="79" spans="1:9" hidden="1">
      <c r="A79" s="54"/>
      <c r="B79" s="1">
        <v>13</v>
      </c>
      <c r="C79" s="2"/>
      <c r="D79" s="2"/>
      <c r="E79" s="1"/>
      <c r="F79" s="55"/>
      <c r="G79" s="4">
        <f t="shared" si="1"/>
        <v>0</v>
      </c>
      <c r="H79" s="59"/>
      <c r="I79" s="1"/>
    </row>
    <row r="80" spans="1:9" hidden="1">
      <c r="A80" s="54"/>
      <c r="B80" s="1">
        <v>14</v>
      </c>
      <c r="C80" s="2"/>
      <c r="D80" s="2"/>
      <c r="E80" s="1"/>
      <c r="F80" s="55"/>
      <c r="G80" s="4">
        <f t="shared" si="1"/>
        <v>0</v>
      </c>
      <c r="H80" s="59"/>
      <c r="I80" s="1"/>
    </row>
    <row r="81" spans="1:9" hidden="1">
      <c r="A81" s="54"/>
      <c r="B81" s="1">
        <v>15</v>
      </c>
      <c r="C81" s="2"/>
      <c r="D81" s="2"/>
      <c r="E81" s="1"/>
      <c r="F81" s="55"/>
      <c r="G81" s="4">
        <f t="shared" si="1"/>
        <v>0</v>
      </c>
      <c r="H81" s="59"/>
      <c r="I81" s="1"/>
    </row>
    <row r="82" spans="1:9" hidden="1">
      <c r="A82" s="54"/>
      <c r="B82" s="1">
        <v>16</v>
      </c>
      <c r="C82" s="2"/>
      <c r="D82" s="2"/>
      <c r="E82" s="1"/>
      <c r="F82" s="55"/>
      <c r="G82" s="4">
        <f t="shared" si="1"/>
        <v>0</v>
      </c>
      <c r="H82" s="59"/>
      <c r="I82" s="1"/>
    </row>
    <row r="83" spans="1:9" hidden="1">
      <c r="A83" s="54"/>
      <c r="B83" s="1">
        <v>17</v>
      </c>
      <c r="C83" s="2"/>
      <c r="D83" s="2"/>
      <c r="E83" s="1"/>
      <c r="F83" s="55"/>
      <c r="G83" s="4">
        <f t="shared" si="1"/>
        <v>0</v>
      </c>
      <c r="H83" s="59"/>
      <c r="I83" s="1"/>
    </row>
    <row r="84" spans="1:9" hidden="1">
      <c r="A84" s="54"/>
      <c r="B84" s="1">
        <v>18</v>
      </c>
      <c r="C84" s="2"/>
      <c r="D84" s="2"/>
      <c r="E84" s="1"/>
      <c r="F84" s="55"/>
      <c r="G84" s="4">
        <f t="shared" si="1"/>
        <v>0</v>
      </c>
      <c r="H84" s="59"/>
      <c r="I84" s="1"/>
    </row>
    <row r="85" spans="1:9" hidden="1">
      <c r="A85" s="54"/>
      <c r="B85" s="1">
        <v>19</v>
      </c>
      <c r="C85" s="2"/>
      <c r="D85" s="2"/>
      <c r="E85" s="1"/>
      <c r="F85" s="55"/>
      <c r="G85" s="4">
        <f t="shared" si="1"/>
        <v>0</v>
      </c>
      <c r="H85" s="59"/>
      <c r="I85" s="1"/>
    </row>
    <row r="86" spans="1:9" hidden="1">
      <c r="A86" s="54"/>
      <c r="B86" s="1">
        <v>20</v>
      </c>
      <c r="C86" s="2"/>
      <c r="D86" s="2"/>
      <c r="E86" s="1"/>
      <c r="F86" s="55"/>
      <c r="G86" s="4">
        <f t="shared" si="1"/>
        <v>0</v>
      </c>
      <c r="H86" s="59"/>
      <c r="I86" s="1"/>
    </row>
    <row r="87" spans="1:9" hidden="1">
      <c r="A87" s="54"/>
      <c r="B87" s="1">
        <v>21</v>
      </c>
      <c r="C87" s="2"/>
      <c r="D87" s="2"/>
      <c r="E87" s="1"/>
      <c r="F87" s="55"/>
      <c r="G87" s="4">
        <f t="shared" si="1"/>
        <v>0</v>
      </c>
      <c r="H87" s="59"/>
      <c r="I87" s="1"/>
    </row>
    <row r="88" spans="1:9" hidden="1">
      <c r="A88" s="54"/>
      <c r="B88" s="1">
        <v>22</v>
      </c>
      <c r="C88" s="2"/>
      <c r="D88" s="2"/>
      <c r="E88" s="1"/>
      <c r="F88" s="55"/>
      <c r="G88" s="4">
        <f t="shared" si="1"/>
        <v>0</v>
      </c>
      <c r="H88" s="59"/>
      <c r="I88" s="1"/>
    </row>
    <row r="89" spans="1:9" hidden="1">
      <c r="A89" s="54"/>
      <c r="B89" s="1">
        <v>23</v>
      </c>
      <c r="C89" s="2"/>
      <c r="D89" s="2"/>
      <c r="E89" s="1"/>
      <c r="F89" s="55"/>
      <c r="G89" s="4">
        <f t="shared" si="1"/>
        <v>0</v>
      </c>
      <c r="H89" s="59"/>
      <c r="I89" s="1"/>
    </row>
    <row r="90" spans="1:9" hidden="1">
      <c r="A90" s="54"/>
      <c r="B90" s="1">
        <v>24</v>
      </c>
      <c r="C90" s="2"/>
      <c r="D90" s="2"/>
      <c r="E90" s="1"/>
      <c r="F90" s="55"/>
      <c r="G90" s="4">
        <f t="shared" si="1"/>
        <v>0</v>
      </c>
      <c r="H90" s="59"/>
      <c r="I90" s="1"/>
    </row>
    <row r="91" spans="1:9" hidden="1">
      <c r="A91" s="54"/>
      <c r="B91" s="1">
        <v>25</v>
      </c>
      <c r="C91" s="2"/>
      <c r="D91" s="2"/>
      <c r="E91" s="1"/>
      <c r="F91" s="55"/>
      <c r="G91" s="4">
        <f t="shared" si="1"/>
        <v>0</v>
      </c>
      <c r="H91" s="59"/>
      <c r="I91" s="1"/>
    </row>
    <row r="92" spans="1:9" hidden="1">
      <c r="A92" s="54"/>
      <c r="B92" s="1">
        <v>26</v>
      </c>
      <c r="C92" s="2"/>
      <c r="D92" s="2"/>
      <c r="E92" s="1"/>
      <c r="F92" s="55"/>
      <c r="G92" s="4">
        <f t="shared" si="1"/>
        <v>0</v>
      </c>
      <c r="H92" s="59"/>
      <c r="I92" s="1"/>
    </row>
    <row r="93" spans="1:9" hidden="1">
      <c r="A93" s="54"/>
      <c r="B93" s="1">
        <v>27</v>
      </c>
      <c r="C93" s="2"/>
      <c r="D93" s="2"/>
      <c r="E93" s="1"/>
      <c r="F93" s="55"/>
      <c r="G93" s="4">
        <f t="shared" si="1"/>
        <v>0</v>
      </c>
      <c r="H93" s="59"/>
      <c r="I93" s="1"/>
    </row>
    <row r="94" spans="1:9" hidden="1">
      <c r="A94" s="54"/>
      <c r="B94" s="1">
        <v>28</v>
      </c>
      <c r="C94" s="2"/>
      <c r="D94" s="2"/>
      <c r="E94" s="1"/>
      <c r="F94" s="55"/>
      <c r="G94" s="4">
        <f t="shared" si="1"/>
        <v>0</v>
      </c>
      <c r="H94" s="59"/>
      <c r="I94" s="1"/>
    </row>
    <row r="95" spans="1:9" hidden="1">
      <c r="A95" s="54"/>
      <c r="B95" s="1">
        <v>29</v>
      </c>
      <c r="C95" s="2"/>
      <c r="D95" s="2"/>
      <c r="E95" s="1"/>
      <c r="F95" s="55"/>
      <c r="G95" s="4">
        <f t="shared" si="1"/>
        <v>0</v>
      </c>
      <c r="H95" s="59"/>
      <c r="I95" s="1"/>
    </row>
    <row r="96" spans="1:9" hidden="1">
      <c r="A96" s="54"/>
      <c r="B96" s="1">
        <v>30</v>
      </c>
      <c r="C96" s="2"/>
      <c r="D96" s="2"/>
      <c r="E96" s="1"/>
      <c r="F96" s="55"/>
      <c r="G96" s="4">
        <f t="shared" si="1"/>
        <v>0</v>
      </c>
      <c r="H96" s="59"/>
      <c r="I96" s="1"/>
    </row>
    <row r="97" spans="1:9">
      <c r="A97" s="54" t="s">
        <v>23</v>
      </c>
      <c r="B97" s="1">
        <v>1</v>
      </c>
      <c r="C97" s="2">
        <v>0.33333333333333331</v>
      </c>
      <c r="D97" s="2">
        <v>0.83333333333333337</v>
      </c>
      <c r="E97" s="20">
        <v>12</v>
      </c>
      <c r="F97" s="54" t="s">
        <v>24</v>
      </c>
      <c r="G97" s="4">
        <f>+I97/160</f>
        <v>0</v>
      </c>
      <c r="H97" s="59" t="s">
        <v>25</v>
      </c>
      <c r="I97" s="1"/>
    </row>
    <row r="98" spans="1:9">
      <c r="A98" s="54"/>
      <c r="B98" s="1">
        <v>2</v>
      </c>
      <c r="C98" s="2">
        <v>0.33333333333333331</v>
      </c>
      <c r="D98" s="2">
        <v>0.83333333333333337</v>
      </c>
      <c r="E98" s="20">
        <v>12</v>
      </c>
      <c r="F98" s="55"/>
      <c r="G98" s="4">
        <f t="shared" ref="G98:G127" si="2">+I98/160</f>
        <v>0</v>
      </c>
      <c r="H98" s="59"/>
      <c r="I98" s="1"/>
    </row>
    <row r="99" spans="1:9">
      <c r="A99" s="54"/>
      <c r="B99" s="1">
        <v>3</v>
      </c>
      <c r="C99" s="2">
        <v>0.33333333333333331</v>
      </c>
      <c r="D99" s="2">
        <v>0.83333333333333337</v>
      </c>
      <c r="E99" s="20">
        <v>12</v>
      </c>
      <c r="F99" s="55"/>
      <c r="G99" s="4">
        <f t="shared" si="2"/>
        <v>0</v>
      </c>
      <c r="H99" s="59"/>
      <c r="I99" s="1"/>
    </row>
    <row r="100" spans="1:9">
      <c r="A100" s="54"/>
      <c r="B100" s="1">
        <v>4</v>
      </c>
      <c r="C100" s="2">
        <v>0.33333333333333331</v>
      </c>
      <c r="D100" s="2">
        <v>0.83333333333333337</v>
      </c>
      <c r="E100" s="20">
        <v>12</v>
      </c>
      <c r="F100" s="55"/>
      <c r="G100" s="4">
        <f t="shared" si="2"/>
        <v>0</v>
      </c>
      <c r="H100" s="59"/>
      <c r="I100" s="1"/>
    </row>
    <row r="101" spans="1:9">
      <c r="A101" s="54"/>
      <c r="B101" s="1">
        <v>5</v>
      </c>
      <c r="C101" s="2">
        <v>0.33333333333333331</v>
      </c>
      <c r="D101" s="2">
        <v>0.83333333333333337</v>
      </c>
      <c r="E101" s="20">
        <v>12</v>
      </c>
      <c r="F101" s="55"/>
      <c r="G101" s="4">
        <f t="shared" si="2"/>
        <v>0</v>
      </c>
      <c r="H101" s="59"/>
      <c r="I101" s="13"/>
    </row>
    <row r="102" spans="1:9">
      <c r="A102" s="54"/>
      <c r="B102" s="1">
        <v>6</v>
      </c>
      <c r="C102" s="2">
        <v>0.33333333333333331</v>
      </c>
      <c r="D102" s="2">
        <v>0.83333333333333337</v>
      </c>
      <c r="E102" s="20">
        <v>12</v>
      </c>
      <c r="F102" s="55"/>
      <c r="G102" s="4">
        <f t="shared" si="2"/>
        <v>0</v>
      </c>
      <c r="H102" s="59"/>
      <c r="I102" s="1"/>
    </row>
    <row r="103" spans="1:9">
      <c r="A103" s="54"/>
      <c r="B103" s="1">
        <v>7</v>
      </c>
      <c r="C103" s="2">
        <v>0.33333333333333331</v>
      </c>
      <c r="D103" s="2">
        <v>0.83333333333333337</v>
      </c>
      <c r="E103" s="20">
        <v>12</v>
      </c>
      <c r="F103" s="55"/>
      <c r="G103" s="4">
        <f t="shared" si="2"/>
        <v>0</v>
      </c>
      <c r="H103" s="59"/>
      <c r="I103" s="1"/>
    </row>
    <row r="104" spans="1:9">
      <c r="A104" s="54"/>
      <c r="B104" s="1">
        <v>8</v>
      </c>
      <c r="C104" s="2">
        <v>0.33333333333333331</v>
      </c>
      <c r="D104" s="2">
        <v>0.83333333333333337</v>
      </c>
      <c r="E104" s="20">
        <v>12</v>
      </c>
      <c r="F104" s="55"/>
      <c r="G104" s="4">
        <f t="shared" si="2"/>
        <v>0</v>
      </c>
      <c r="H104" s="59"/>
      <c r="I104" s="1"/>
    </row>
    <row r="105" spans="1:9">
      <c r="A105" s="54"/>
      <c r="B105" s="1">
        <v>9</v>
      </c>
      <c r="C105" s="2">
        <v>0.33333333333333331</v>
      </c>
      <c r="D105" s="2">
        <v>0.83333333333333337</v>
      </c>
      <c r="E105" s="20">
        <v>12</v>
      </c>
      <c r="F105" s="55"/>
      <c r="G105" s="4">
        <f t="shared" si="2"/>
        <v>0</v>
      </c>
      <c r="H105" s="59"/>
      <c r="I105" s="1"/>
    </row>
    <row r="106" spans="1:9">
      <c r="A106" s="54"/>
      <c r="B106" s="1">
        <v>10</v>
      </c>
      <c r="C106" s="2">
        <v>0.33333333333333331</v>
      </c>
      <c r="D106" s="2">
        <v>0.83333333333333337</v>
      </c>
      <c r="E106" s="20">
        <v>12</v>
      </c>
      <c r="F106" s="55"/>
      <c r="G106" s="4">
        <f t="shared" si="2"/>
        <v>0</v>
      </c>
      <c r="H106" s="59"/>
      <c r="I106" s="1"/>
    </row>
    <row r="107" spans="1:9">
      <c r="A107" s="54"/>
      <c r="B107" s="1">
        <v>11</v>
      </c>
      <c r="C107" s="2">
        <v>0.33333333333333331</v>
      </c>
      <c r="D107" s="2">
        <v>0.83333333333333337</v>
      </c>
      <c r="E107" s="20">
        <v>12</v>
      </c>
      <c r="F107" s="55"/>
      <c r="G107" s="4">
        <f t="shared" si="2"/>
        <v>0</v>
      </c>
      <c r="H107" s="59"/>
      <c r="I107" s="1"/>
    </row>
    <row r="108" spans="1:9">
      <c r="A108" s="54"/>
      <c r="B108" s="1">
        <v>12</v>
      </c>
      <c r="C108" s="2">
        <v>0.33333333333333331</v>
      </c>
      <c r="D108" s="2">
        <v>0.83333333333333337</v>
      </c>
      <c r="E108" s="20">
        <v>12</v>
      </c>
      <c r="F108" s="55"/>
      <c r="G108" s="4">
        <f t="shared" si="2"/>
        <v>0</v>
      </c>
      <c r="H108" s="59"/>
      <c r="I108" s="13"/>
    </row>
    <row r="109" spans="1:9">
      <c r="A109" s="54"/>
      <c r="B109" s="1">
        <v>13</v>
      </c>
      <c r="C109" s="2">
        <v>0.33333333333333331</v>
      </c>
      <c r="D109" s="2">
        <v>0.83333333333333337</v>
      </c>
      <c r="E109" s="20">
        <v>12</v>
      </c>
      <c r="F109" s="55"/>
      <c r="G109" s="4">
        <f t="shared" si="2"/>
        <v>0</v>
      </c>
      <c r="H109" s="59"/>
      <c r="I109" s="1"/>
    </row>
    <row r="110" spans="1:9">
      <c r="A110" s="54"/>
      <c r="B110" s="1">
        <v>14</v>
      </c>
      <c r="C110" s="2">
        <v>0.33333333333333331</v>
      </c>
      <c r="D110" s="2">
        <v>0.83333333333333337</v>
      </c>
      <c r="E110" s="20">
        <v>12</v>
      </c>
      <c r="F110" s="55"/>
      <c r="G110" s="4">
        <f t="shared" si="2"/>
        <v>0</v>
      </c>
      <c r="H110" s="59"/>
      <c r="I110" s="1"/>
    </row>
    <row r="111" spans="1:9">
      <c r="A111" s="54"/>
      <c r="B111" s="1">
        <v>15</v>
      </c>
      <c r="C111" s="2">
        <v>0.33333333333333331</v>
      </c>
      <c r="D111" s="2">
        <v>0.83333333333333337</v>
      </c>
      <c r="E111" s="20">
        <v>12</v>
      </c>
      <c r="F111" s="55"/>
      <c r="G111" s="4">
        <f t="shared" si="2"/>
        <v>0</v>
      </c>
      <c r="H111" s="59"/>
      <c r="I111" s="1"/>
    </row>
    <row r="112" spans="1:9">
      <c r="A112" s="54"/>
      <c r="B112" s="1">
        <v>16</v>
      </c>
      <c r="C112" s="2">
        <v>0.33333333333333331</v>
      </c>
      <c r="D112" s="2">
        <v>0.83333333333333337</v>
      </c>
      <c r="E112" s="20">
        <v>12</v>
      </c>
      <c r="F112" s="55"/>
      <c r="G112" s="4">
        <f t="shared" si="2"/>
        <v>0</v>
      </c>
      <c r="H112" s="59"/>
      <c r="I112" s="1"/>
    </row>
    <row r="113" spans="1:9">
      <c r="A113" s="54"/>
      <c r="B113" s="1">
        <v>17</v>
      </c>
      <c r="C113" s="2">
        <v>0.33333333333333331</v>
      </c>
      <c r="D113" s="2">
        <v>0.83333333333333337</v>
      </c>
      <c r="E113" s="20">
        <v>12</v>
      </c>
      <c r="F113" s="55"/>
      <c r="G113" s="4">
        <f t="shared" si="2"/>
        <v>0</v>
      </c>
      <c r="H113" s="59"/>
      <c r="I113" s="1"/>
    </row>
    <row r="114" spans="1:9">
      <c r="A114" s="54"/>
      <c r="B114" s="1">
        <v>18</v>
      </c>
      <c r="C114" s="2">
        <v>0.33333333333333331</v>
      </c>
      <c r="D114" s="2">
        <v>0.83333333333333337</v>
      </c>
      <c r="E114" s="20">
        <v>12</v>
      </c>
      <c r="F114" s="55"/>
      <c r="G114" s="4">
        <f t="shared" si="2"/>
        <v>0</v>
      </c>
      <c r="H114" s="59"/>
      <c r="I114" s="1"/>
    </row>
    <row r="115" spans="1:9">
      <c r="A115" s="54"/>
      <c r="B115" s="1">
        <v>19</v>
      </c>
      <c r="C115" s="2">
        <v>0.33333333333333331</v>
      </c>
      <c r="D115" s="2">
        <v>0.83333333333333337</v>
      </c>
      <c r="E115" s="20">
        <v>12</v>
      </c>
      <c r="F115" s="55"/>
      <c r="G115" s="4">
        <f t="shared" si="2"/>
        <v>0</v>
      </c>
      <c r="H115" s="59"/>
      <c r="I115" s="1"/>
    </row>
    <row r="116" spans="1:9">
      <c r="A116" s="54"/>
      <c r="B116" s="1">
        <v>20</v>
      </c>
      <c r="C116" s="2">
        <v>0.33333333333333331</v>
      </c>
      <c r="D116" s="2">
        <v>0.83333333333333337</v>
      </c>
      <c r="E116" s="20">
        <v>12</v>
      </c>
      <c r="F116" s="55"/>
      <c r="G116" s="4">
        <f t="shared" si="2"/>
        <v>0</v>
      </c>
      <c r="H116" s="59"/>
      <c r="I116" s="1"/>
    </row>
    <row r="117" spans="1:9">
      <c r="A117" s="54"/>
      <c r="B117" s="1">
        <v>21</v>
      </c>
      <c r="C117" s="2">
        <v>0.33333333333333331</v>
      </c>
      <c r="D117" s="2">
        <v>0.83333333333333337</v>
      </c>
      <c r="E117" s="20">
        <v>12</v>
      </c>
      <c r="F117" s="55"/>
      <c r="G117" s="4">
        <f t="shared" si="2"/>
        <v>0</v>
      </c>
      <c r="H117" s="59"/>
      <c r="I117" s="1"/>
    </row>
    <row r="118" spans="1:9">
      <c r="A118" s="54"/>
      <c r="B118" s="1">
        <v>22</v>
      </c>
      <c r="C118" s="2">
        <v>0.33333333333333331</v>
      </c>
      <c r="D118" s="2">
        <v>0.83333333333333337</v>
      </c>
      <c r="E118" s="20">
        <v>12</v>
      </c>
      <c r="F118" s="55"/>
      <c r="G118" s="4">
        <f t="shared" si="2"/>
        <v>0</v>
      </c>
      <c r="H118" s="59"/>
      <c r="I118" s="1"/>
    </row>
    <row r="119" spans="1:9">
      <c r="A119" s="54"/>
      <c r="B119" s="1">
        <v>23</v>
      </c>
      <c r="C119" s="2">
        <v>0.33333333333333331</v>
      </c>
      <c r="D119" s="2">
        <v>0.83333333333333337</v>
      </c>
      <c r="E119" s="20">
        <v>12</v>
      </c>
      <c r="F119" s="55"/>
      <c r="G119" s="4">
        <f t="shared" si="2"/>
        <v>0</v>
      </c>
      <c r="H119" s="59"/>
      <c r="I119" s="1"/>
    </row>
    <row r="120" spans="1:9">
      <c r="A120" s="54"/>
      <c r="B120" s="1">
        <v>24</v>
      </c>
      <c r="C120" s="2">
        <v>0.33333333333333331</v>
      </c>
      <c r="D120" s="2">
        <v>0.83333333333333337</v>
      </c>
      <c r="E120" s="1">
        <v>12</v>
      </c>
      <c r="F120" s="55"/>
      <c r="G120" s="4">
        <f t="shared" si="2"/>
        <v>0</v>
      </c>
      <c r="H120" s="59"/>
      <c r="I120" s="1"/>
    </row>
    <row r="121" spans="1:9">
      <c r="A121" s="54"/>
      <c r="B121" s="1">
        <v>25</v>
      </c>
      <c r="C121" s="2">
        <v>0.33333333333333331</v>
      </c>
      <c r="D121" s="2">
        <v>0.83333333333333337</v>
      </c>
      <c r="E121" s="1">
        <v>12</v>
      </c>
      <c r="F121" s="55"/>
      <c r="G121" s="4">
        <f t="shared" si="2"/>
        <v>0</v>
      </c>
      <c r="H121" s="59"/>
      <c r="I121" s="1"/>
    </row>
    <row r="122" spans="1:9">
      <c r="A122" s="54"/>
      <c r="B122" s="1">
        <v>26</v>
      </c>
      <c r="C122" s="2">
        <v>0.33333333333333331</v>
      </c>
      <c r="D122" s="2">
        <v>0.83333333333333337</v>
      </c>
      <c r="E122" s="1">
        <v>12</v>
      </c>
      <c r="F122" s="55"/>
      <c r="G122" s="4">
        <f t="shared" si="2"/>
        <v>0</v>
      </c>
      <c r="H122" s="59"/>
      <c r="I122" s="13"/>
    </row>
    <row r="123" spans="1:9">
      <c r="A123" s="54"/>
      <c r="B123" s="1">
        <v>27</v>
      </c>
      <c r="C123" s="2">
        <v>0.33333333333333331</v>
      </c>
      <c r="D123" s="2">
        <v>0.83333333333333337</v>
      </c>
      <c r="E123" s="1">
        <v>12</v>
      </c>
      <c r="F123" s="55"/>
      <c r="G123" s="4">
        <f t="shared" si="2"/>
        <v>0</v>
      </c>
      <c r="H123" s="59"/>
      <c r="I123" s="1"/>
    </row>
    <row r="124" spans="1:9">
      <c r="A124" s="54"/>
      <c r="B124" s="1">
        <v>28</v>
      </c>
      <c r="C124" s="2">
        <v>0.33333333333333331</v>
      </c>
      <c r="D124" s="2">
        <v>0.83333333333333337</v>
      </c>
      <c r="E124" s="1">
        <v>12</v>
      </c>
      <c r="F124" s="55"/>
      <c r="G124" s="4">
        <f t="shared" si="2"/>
        <v>0</v>
      </c>
      <c r="H124" s="59"/>
      <c r="I124" s="1"/>
    </row>
    <row r="125" spans="1:9">
      <c r="A125" s="54"/>
      <c r="B125" s="1">
        <v>29</v>
      </c>
      <c r="C125" s="2">
        <v>0.33333333333333331</v>
      </c>
      <c r="D125" s="2">
        <v>0.83333333333333337</v>
      </c>
      <c r="E125" s="1">
        <v>12</v>
      </c>
      <c r="F125" s="55"/>
      <c r="G125" s="4">
        <f t="shared" si="2"/>
        <v>0</v>
      </c>
      <c r="H125" s="59"/>
      <c r="I125" s="1"/>
    </row>
    <row r="126" spans="1:9">
      <c r="A126" s="54"/>
      <c r="B126" s="22">
        <v>30</v>
      </c>
      <c r="C126" s="2">
        <v>0.33333333333333331</v>
      </c>
      <c r="D126" s="2">
        <v>0.83333333333333337</v>
      </c>
      <c r="E126" s="22">
        <v>13</v>
      </c>
      <c r="F126" s="55"/>
      <c r="G126" s="23">
        <f t="shared" si="2"/>
        <v>0</v>
      </c>
      <c r="H126" s="59"/>
      <c r="I126" s="22"/>
    </row>
    <row r="127" spans="1:9">
      <c r="A127" s="54"/>
      <c r="B127" s="1">
        <v>31</v>
      </c>
      <c r="C127" s="2">
        <v>0.33333333333333331</v>
      </c>
      <c r="D127" s="2">
        <v>0.83333333333333337</v>
      </c>
      <c r="E127" s="1">
        <v>12</v>
      </c>
      <c r="F127" s="55"/>
      <c r="G127" s="4">
        <f t="shared" si="2"/>
        <v>0</v>
      </c>
      <c r="H127" s="59"/>
      <c r="I127" s="1"/>
    </row>
    <row r="128" spans="1:9">
      <c r="A128" s="54" t="s">
        <v>26</v>
      </c>
      <c r="B128" s="1">
        <v>1</v>
      </c>
      <c r="C128" s="2">
        <v>0.33333333333333331</v>
      </c>
      <c r="D128" s="2">
        <v>0.83333333333333337</v>
      </c>
      <c r="E128" s="20">
        <v>12</v>
      </c>
      <c r="F128" s="54" t="s">
        <v>27</v>
      </c>
      <c r="G128" s="4">
        <f>+I128/1.03</f>
        <v>0</v>
      </c>
      <c r="H128" s="59" t="s">
        <v>28</v>
      </c>
      <c r="I128" s="1"/>
    </row>
    <row r="129" spans="1:9">
      <c r="A129" s="54"/>
      <c r="B129" s="1">
        <v>2</v>
      </c>
      <c r="C129" s="2">
        <v>0.33333333333333331</v>
      </c>
      <c r="D129" s="2">
        <v>0.83333333333333337</v>
      </c>
      <c r="E129" s="20">
        <v>12</v>
      </c>
      <c r="F129" s="55"/>
      <c r="G129" s="4">
        <f t="shared" ref="G129:G158" si="3">+I129/1.03</f>
        <v>0</v>
      </c>
      <c r="H129" s="59"/>
      <c r="I129" s="1"/>
    </row>
    <row r="130" spans="1:9">
      <c r="A130" s="54"/>
      <c r="B130" s="1">
        <v>3</v>
      </c>
      <c r="C130" s="2">
        <v>0.33333333333333331</v>
      </c>
      <c r="D130" s="2">
        <v>0.83333333333333337</v>
      </c>
      <c r="E130" s="20">
        <v>12</v>
      </c>
      <c r="F130" s="55"/>
      <c r="G130" s="4">
        <f t="shared" si="3"/>
        <v>0</v>
      </c>
      <c r="H130" s="59"/>
      <c r="I130" s="1"/>
    </row>
    <row r="131" spans="1:9">
      <c r="A131" s="54"/>
      <c r="B131" s="1">
        <v>4</v>
      </c>
      <c r="C131" s="2">
        <v>0.33333333333333331</v>
      </c>
      <c r="D131" s="2">
        <v>0.83333333333333337</v>
      </c>
      <c r="E131" s="20">
        <v>12</v>
      </c>
      <c r="F131" s="55"/>
      <c r="G131" s="4">
        <f t="shared" si="3"/>
        <v>0</v>
      </c>
      <c r="H131" s="59"/>
      <c r="I131" s="1"/>
    </row>
    <row r="132" spans="1:9">
      <c r="A132" s="54"/>
      <c r="B132" s="1">
        <v>5</v>
      </c>
      <c r="C132" s="2">
        <v>0.33333333333333331</v>
      </c>
      <c r="D132" s="2">
        <v>0.83333333333333337</v>
      </c>
      <c r="E132" s="20">
        <v>12</v>
      </c>
      <c r="F132" s="55"/>
      <c r="G132" s="4">
        <f t="shared" si="3"/>
        <v>0</v>
      </c>
      <c r="H132" s="59"/>
      <c r="I132" s="1"/>
    </row>
    <row r="133" spans="1:9">
      <c r="A133" s="54"/>
      <c r="B133" s="1">
        <v>6</v>
      </c>
      <c r="C133" s="2">
        <v>0.33333333333333331</v>
      </c>
      <c r="D133" s="2">
        <v>0.83333333333333337</v>
      </c>
      <c r="E133" s="20">
        <v>12</v>
      </c>
      <c r="F133" s="55"/>
      <c r="G133" s="4">
        <f t="shared" si="3"/>
        <v>0</v>
      </c>
      <c r="H133" s="59"/>
      <c r="I133" s="1"/>
    </row>
    <row r="134" spans="1:9">
      <c r="A134" s="54"/>
      <c r="B134" s="1">
        <v>7</v>
      </c>
      <c r="C134" s="2">
        <v>0.33333333333333331</v>
      </c>
      <c r="D134" s="2">
        <v>0.83333333333333337</v>
      </c>
      <c r="E134" s="20">
        <v>12</v>
      </c>
      <c r="F134" s="55"/>
      <c r="G134" s="4">
        <f t="shared" si="3"/>
        <v>0</v>
      </c>
      <c r="H134" s="59"/>
      <c r="I134" s="1"/>
    </row>
    <row r="135" spans="1:9">
      <c r="A135" s="54"/>
      <c r="B135" s="1">
        <v>8</v>
      </c>
      <c r="C135" s="2">
        <v>0.33333333333333331</v>
      </c>
      <c r="D135" s="2">
        <v>0.83333333333333337</v>
      </c>
      <c r="E135" s="20">
        <v>12</v>
      </c>
      <c r="F135" s="55"/>
      <c r="G135" s="4">
        <f t="shared" si="3"/>
        <v>0</v>
      </c>
      <c r="H135" s="59"/>
      <c r="I135" s="1"/>
    </row>
    <row r="136" spans="1:9">
      <c r="A136" s="54"/>
      <c r="B136" s="1">
        <v>9</v>
      </c>
      <c r="C136" s="2">
        <v>0.33333333333333331</v>
      </c>
      <c r="D136" s="2">
        <v>0.83333333333333337</v>
      </c>
      <c r="E136" s="20">
        <v>12</v>
      </c>
      <c r="F136" s="55"/>
      <c r="G136" s="4">
        <f t="shared" si="3"/>
        <v>0</v>
      </c>
      <c r="H136" s="59"/>
      <c r="I136" s="1"/>
    </row>
    <row r="137" spans="1:9">
      <c r="A137" s="54"/>
      <c r="B137" s="1">
        <v>10</v>
      </c>
      <c r="C137" s="2">
        <v>0.33333333333333331</v>
      </c>
      <c r="D137" s="2">
        <v>0.83333333333333337</v>
      </c>
      <c r="E137" s="20">
        <v>12</v>
      </c>
      <c r="F137" s="55"/>
      <c r="G137" s="4">
        <f t="shared" si="3"/>
        <v>0</v>
      </c>
      <c r="H137" s="59"/>
      <c r="I137" s="1"/>
    </row>
    <row r="138" spans="1:9">
      <c r="A138" s="54"/>
      <c r="B138" s="1">
        <v>11</v>
      </c>
      <c r="C138" s="2">
        <v>0.33333333333333331</v>
      </c>
      <c r="D138" s="2">
        <v>0.83333333333333337</v>
      </c>
      <c r="E138" s="20">
        <v>12</v>
      </c>
      <c r="F138" s="55"/>
      <c r="G138" s="4">
        <f t="shared" si="3"/>
        <v>0</v>
      </c>
      <c r="H138" s="59"/>
      <c r="I138" s="1"/>
    </row>
    <row r="139" spans="1:9">
      <c r="A139" s="54"/>
      <c r="B139" s="1">
        <v>12</v>
      </c>
      <c r="C139" s="2">
        <v>0.33333333333333331</v>
      </c>
      <c r="D139" s="2">
        <v>0.83333333333333337</v>
      </c>
      <c r="E139" s="20">
        <v>12</v>
      </c>
      <c r="F139" s="55"/>
      <c r="G139" s="4">
        <f t="shared" si="3"/>
        <v>0</v>
      </c>
      <c r="H139" s="59"/>
      <c r="I139" s="13"/>
    </row>
    <row r="140" spans="1:9">
      <c r="A140" s="54"/>
      <c r="B140" s="1">
        <v>13</v>
      </c>
      <c r="C140" s="2">
        <v>0.33333333333333331</v>
      </c>
      <c r="D140" s="2">
        <v>0.83333333333333337</v>
      </c>
      <c r="E140" s="20">
        <v>12</v>
      </c>
      <c r="F140" s="55"/>
      <c r="G140" s="4">
        <f t="shared" si="3"/>
        <v>0</v>
      </c>
      <c r="H140" s="59"/>
      <c r="I140" s="1"/>
    </row>
    <row r="141" spans="1:9">
      <c r="A141" s="54"/>
      <c r="B141" s="1">
        <v>14</v>
      </c>
      <c r="C141" s="2">
        <v>0.33333333333333331</v>
      </c>
      <c r="D141" s="2">
        <v>0.83333333333333337</v>
      </c>
      <c r="E141" s="20">
        <v>12</v>
      </c>
      <c r="F141" s="55"/>
      <c r="G141" s="4">
        <f t="shared" si="3"/>
        <v>0</v>
      </c>
      <c r="H141" s="59"/>
      <c r="I141" s="1"/>
    </row>
    <row r="142" spans="1:9">
      <c r="A142" s="54"/>
      <c r="B142" s="1">
        <v>15</v>
      </c>
      <c r="C142" s="2">
        <v>0.33333333333333331</v>
      </c>
      <c r="D142" s="2">
        <v>0.83333333333333337</v>
      </c>
      <c r="E142" s="20">
        <v>12</v>
      </c>
      <c r="F142" s="55"/>
      <c r="G142" s="4">
        <f t="shared" si="3"/>
        <v>0</v>
      </c>
      <c r="H142" s="59"/>
      <c r="I142" s="1"/>
    </row>
    <row r="143" spans="1:9">
      <c r="A143" s="54"/>
      <c r="B143" s="1">
        <v>16</v>
      </c>
      <c r="C143" s="2">
        <v>0.33333333333333331</v>
      </c>
      <c r="D143" s="2">
        <v>0.83333333333333337</v>
      </c>
      <c r="E143" s="20">
        <v>12</v>
      </c>
      <c r="F143" s="55"/>
      <c r="G143" s="4">
        <f t="shared" si="3"/>
        <v>0</v>
      </c>
      <c r="H143" s="59"/>
      <c r="I143" s="1"/>
    </row>
    <row r="144" spans="1:9">
      <c r="A144" s="54"/>
      <c r="B144" s="1">
        <v>17</v>
      </c>
      <c r="C144" s="2">
        <v>0.33333333333333331</v>
      </c>
      <c r="D144" s="2">
        <v>0.83333333333333337</v>
      </c>
      <c r="E144" s="20">
        <v>12</v>
      </c>
      <c r="F144" s="55"/>
      <c r="G144" s="4">
        <f t="shared" si="3"/>
        <v>0</v>
      </c>
      <c r="H144" s="59"/>
      <c r="I144" s="1"/>
    </row>
    <row r="145" spans="1:9">
      <c r="A145" s="54"/>
      <c r="B145" s="1">
        <v>18</v>
      </c>
      <c r="C145" s="2">
        <v>0.33333333333333331</v>
      </c>
      <c r="D145" s="2">
        <v>0.83333333333333337</v>
      </c>
      <c r="E145" s="20">
        <v>12</v>
      </c>
      <c r="F145" s="55"/>
      <c r="G145" s="4">
        <f t="shared" si="3"/>
        <v>0</v>
      </c>
      <c r="H145" s="59"/>
      <c r="I145" s="1"/>
    </row>
    <row r="146" spans="1:9">
      <c r="A146" s="54"/>
      <c r="B146" s="1">
        <v>19</v>
      </c>
      <c r="C146" s="2">
        <v>0.33333333333333331</v>
      </c>
      <c r="D146" s="2">
        <v>0.83333333333333337</v>
      </c>
      <c r="E146" s="20">
        <v>12</v>
      </c>
      <c r="F146" s="55"/>
      <c r="G146" s="4">
        <f t="shared" si="3"/>
        <v>0</v>
      </c>
      <c r="H146" s="59"/>
      <c r="I146" s="13"/>
    </row>
    <row r="147" spans="1:9">
      <c r="A147" s="54"/>
      <c r="B147" s="1">
        <v>20</v>
      </c>
      <c r="C147" s="2">
        <v>0.33333333333333331</v>
      </c>
      <c r="D147" s="2">
        <v>0.83333333333333337</v>
      </c>
      <c r="E147" s="20">
        <v>12</v>
      </c>
      <c r="F147" s="55"/>
      <c r="G147" s="4">
        <f t="shared" si="3"/>
        <v>0</v>
      </c>
      <c r="H147" s="59"/>
      <c r="I147" s="1"/>
    </row>
    <row r="148" spans="1:9">
      <c r="A148" s="54"/>
      <c r="B148" s="1">
        <v>21</v>
      </c>
      <c r="C148" s="2">
        <v>0.33333333333333331</v>
      </c>
      <c r="D148" s="2">
        <v>0.83333333333333337</v>
      </c>
      <c r="E148" s="20">
        <v>12</v>
      </c>
      <c r="F148" s="55"/>
      <c r="G148" s="4">
        <f t="shared" si="3"/>
        <v>0</v>
      </c>
      <c r="H148" s="59"/>
      <c r="I148" s="1"/>
    </row>
    <row r="149" spans="1:9">
      <c r="A149" s="54"/>
      <c r="B149" s="1">
        <v>22</v>
      </c>
      <c r="C149" s="2">
        <v>0.33333333333333331</v>
      </c>
      <c r="D149" s="2">
        <v>0.83333333333333337</v>
      </c>
      <c r="E149" s="20">
        <v>12</v>
      </c>
      <c r="F149" s="55"/>
      <c r="G149" s="4">
        <f t="shared" si="3"/>
        <v>0</v>
      </c>
      <c r="H149" s="59"/>
      <c r="I149" s="1"/>
    </row>
    <row r="150" spans="1:9">
      <c r="A150" s="54"/>
      <c r="B150" s="1">
        <v>23</v>
      </c>
      <c r="C150" s="2">
        <v>0.33333333333333331</v>
      </c>
      <c r="D150" s="2">
        <v>0.83333333333333337</v>
      </c>
      <c r="E150" s="1">
        <v>12</v>
      </c>
      <c r="F150" s="55"/>
      <c r="G150" s="4">
        <f t="shared" si="3"/>
        <v>0</v>
      </c>
      <c r="H150" s="59"/>
      <c r="I150" s="1"/>
    </row>
    <row r="151" spans="1:9">
      <c r="A151" s="54"/>
      <c r="B151" s="1">
        <v>24</v>
      </c>
      <c r="C151" s="2">
        <v>0.33333333333333331</v>
      </c>
      <c r="D151" s="2">
        <v>0.83333333333333337</v>
      </c>
      <c r="E151" s="1">
        <v>12</v>
      </c>
      <c r="F151" s="55"/>
      <c r="G151" s="4">
        <f t="shared" si="3"/>
        <v>0</v>
      </c>
      <c r="H151" s="59"/>
      <c r="I151" s="1"/>
    </row>
    <row r="152" spans="1:9">
      <c r="A152" s="54"/>
      <c r="B152" s="1">
        <v>25</v>
      </c>
      <c r="C152" s="2">
        <v>0.33333333333333331</v>
      </c>
      <c r="D152" s="2">
        <v>0.83333333333333337</v>
      </c>
      <c r="E152" s="1">
        <v>12</v>
      </c>
      <c r="F152" s="55"/>
      <c r="G152" s="4">
        <f t="shared" si="3"/>
        <v>0</v>
      </c>
      <c r="H152" s="59"/>
      <c r="I152" s="1"/>
    </row>
    <row r="153" spans="1:9">
      <c r="A153" s="54"/>
      <c r="B153" s="1">
        <v>26</v>
      </c>
      <c r="C153" s="2">
        <v>0.33333333333333331</v>
      </c>
      <c r="D153" s="2">
        <v>0.83333333333333337</v>
      </c>
      <c r="E153" s="1">
        <v>12</v>
      </c>
      <c r="F153" s="55"/>
      <c r="G153" s="4">
        <f t="shared" si="3"/>
        <v>0</v>
      </c>
      <c r="H153" s="59"/>
      <c r="I153" s="13"/>
    </row>
    <row r="154" spans="1:9">
      <c r="A154" s="54"/>
      <c r="B154" s="1">
        <v>27</v>
      </c>
      <c r="C154" s="2">
        <v>0.33333333333333331</v>
      </c>
      <c r="D154" s="2">
        <v>0.83333333333333337</v>
      </c>
      <c r="E154" s="1">
        <v>12</v>
      </c>
      <c r="F154" s="55"/>
      <c r="G154" s="4">
        <f t="shared" si="3"/>
        <v>0</v>
      </c>
      <c r="H154" s="59"/>
      <c r="I154" s="1"/>
    </row>
    <row r="155" spans="1:9">
      <c r="A155" s="54"/>
      <c r="B155" s="1">
        <v>28</v>
      </c>
      <c r="C155" s="2">
        <v>0.33333333333333331</v>
      </c>
      <c r="D155" s="2">
        <v>0.83333333333333337</v>
      </c>
      <c r="E155" s="1">
        <v>12</v>
      </c>
      <c r="F155" s="55"/>
      <c r="G155" s="4">
        <f t="shared" si="3"/>
        <v>0</v>
      </c>
      <c r="H155" s="59"/>
      <c r="I155" s="1"/>
    </row>
    <row r="156" spans="1:9">
      <c r="A156" s="54"/>
      <c r="B156" s="1">
        <v>29</v>
      </c>
      <c r="C156" s="2">
        <v>0.33333333333333331</v>
      </c>
      <c r="D156" s="2">
        <v>0.83333333333333337</v>
      </c>
      <c r="E156" s="1">
        <v>12</v>
      </c>
      <c r="F156" s="55"/>
      <c r="G156" s="4">
        <f t="shared" si="3"/>
        <v>0</v>
      </c>
      <c r="H156" s="59"/>
      <c r="I156" s="1"/>
    </row>
    <row r="157" spans="1:9">
      <c r="A157" s="54"/>
      <c r="B157" s="22">
        <v>30</v>
      </c>
      <c r="C157" s="2">
        <v>0.33333333333333331</v>
      </c>
      <c r="D157" s="2">
        <v>0.83333333333333337</v>
      </c>
      <c r="E157" s="22">
        <v>12</v>
      </c>
      <c r="F157" s="55"/>
      <c r="G157" s="23">
        <f t="shared" si="3"/>
        <v>0</v>
      </c>
      <c r="H157" s="59"/>
      <c r="I157" s="22"/>
    </row>
    <row r="158" spans="1:9">
      <c r="A158" s="54"/>
      <c r="B158" s="1">
        <v>31</v>
      </c>
      <c r="C158" s="2">
        <v>0.33333333333333331</v>
      </c>
      <c r="D158" s="2">
        <v>0.83333333333333337</v>
      </c>
      <c r="E158" s="1">
        <v>12</v>
      </c>
      <c r="F158" s="55"/>
      <c r="G158" s="4">
        <f t="shared" si="3"/>
        <v>0</v>
      </c>
      <c r="H158" s="59"/>
      <c r="I158" s="1"/>
    </row>
    <row r="159" spans="1:9" hidden="1">
      <c r="A159" s="54" t="s">
        <v>29</v>
      </c>
      <c r="B159" s="1">
        <v>1</v>
      </c>
      <c r="C159" s="2"/>
      <c r="D159" s="2"/>
      <c r="E159" s="1"/>
      <c r="F159" s="54" t="s">
        <v>15</v>
      </c>
      <c r="G159" s="56" t="s">
        <v>15</v>
      </c>
      <c r="H159" s="59" t="s">
        <v>15</v>
      </c>
      <c r="I159" s="51" t="s">
        <v>15</v>
      </c>
    </row>
    <row r="160" spans="1:9" hidden="1">
      <c r="A160" s="54"/>
      <c r="B160" s="1">
        <v>2</v>
      </c>
      <c r="C160" s="2"/>
      <c r="D160" s="2"/>
      <c r="E160" s="1"/>
      <c r="F160" s="55"/>
      <c r="G160" s="57"/>
      <c r="H160" s="59"/>
      <c r="I160" s="52"/>
    </row>
    <row r="161" spans="1:9" hidden="1">
      <c r="A161" s="54"/>
      <c r="B161" s="1">
        <v>3</v>
      </c>
      <c r="C161" s="2"/>
      <c r="D161" s="2"/>
      <c r="E161" s="1"/>
      <c r="F161" s="55"/>
      <c r="G161" s="57"/>
      <c r="H161" s="59"/>
      <c r="I161" s="52"/>
    </row>
    <row r="162" spans="1:9" hidden="1">
      <c r="A162" s="54"/>
      <c r="B162" s="1">
        <v>4</v>
      </c>
      <c r="C162" s="2"/>
      <c r="D162" s="2"/>
      <c r="E162" s="1"/>
      <c r="F162" s="55"/>
      <c r="G162" s="57"/>
      <c r="H162" s="59"/>
      <c r="I162" s="52"/>
    </row>
    <row r="163" spans="1:9" hidden="1">
      <c r="A163" s="54"/>
      <c r="B163" s="1">
        <v>5</v>
      </c>
      <c r="C163" s="2"/>
      <c r="D163" s="2"/>
      <c r="E163" s="1"/>
      <c r="F163" s="55"/>
      <c r="G163" s="57"/>
      <c r="H163" s="59"/>
      <c r="I163" s="52"/>
    </row>
    <row r="164" spans="1:9" hidden="1">
      <c r="A164" s="54"/>
      <c r="B164" s="1">
        <v>6</v>
      </c>
      <c r="C164" s="2"/>
      <c r="D164" s="2"/>
      <c r="E164" s="1"/>
      <c r="F164" s="55"/>
      <c r="G164" s="57"/>
      <c r="H164" s="59"/>
      <c r="I164" s="52"/>
    </row>
    <row r="165" spans="1:9" hidden="1">
      <c r="A165" s="54"/>
      <c r="B165" s="1">
        <v>7</v>
      </c>
      <c r="C165" s="2"/>
      <c r="D165" s="2"/>
      <c r="E165" s="1"/>
      <c r="F165" s="55"/>
      <c r="G165" s="57"/>
      <c r="H165" s="59"/>
      <c r="I165" s="52"/>
    </row>
    <row r="166" spans="1:9" hidden="1">
      <c r="A166" s="54"/>
      <c r="B166" s="1">
        <v>8</v>
      </c>
      <c r="C166" s="2"/>
      <c r="D166" s="2"/>
      <c r="E166" s="1"/>
      <c r="F166" s="55"/>
      <c r="G166" s="57"/>
      <c r="H166" s="59"/>
      <c r="I166" s="52"/>
    </row>
    <row r="167" spans="1:9" hidden="1">
      <c r="A167" s="54"/>
      <c r="B167" s="1">
        <v>9</v>
      </c>
      <c r="C167" s="2"/>
      <c r="D167" s="2"/>
      <c r="E167" s="1"/>
      <c r="F167" s="55"/>
      <c r="G167" s="57"/>
      <c r="H167" s="59"/>
      <c r="I167" s="52"/>
    </row>
    <row r="168" spans="1:9" hidden="1">
      <c r="A168" s="54"/>
      <c r="B168" s="1">
        <v>10</v>
      </c>
      <c r="C168" s="2"/>
      <c r="D168" s="2"/>
      <c r="E168" s="1"/>
      <c r="F168" s="55"/>
      <c r="G168" s="57"/>
      <c r="H168" s="59"/>
      <c r="I168" s="52"/>
    </row>
    <row r="169" spans="1:9" hidden="1">
      <c r="A169" s="54"/>
      <c r="B169" s="1">
        <v>11</v>
      </c>
      <c r="C169" s="2"/>
      <c r="D169" s="2"/>
      <c r="E169" s="1"/>
      <c r="F169" s="55"/>
      <c r="G169" s="57"/>
      <c r="H169" s="59"/>
      <c r="I169" s="52"/>
    </row>
    <row r="170" spans="1:9" hidden="1">
      <c r="A170" s="54"/>
      <c r="B170" s="1">
        <v>12</v>
      </c>
      <c r="C170" s="2"/>
      <c r="D170" s="2"/>
      <c r="E170" s="1"/>
      <c r="F170" s="55"/>
      <c r="G170" s="57"/>
      <c r="H170" s="59"/>
      <c r="I170" s="52"/>
    </row>
    <row r="171" spans="1:9" hidden="1">
      <c r="A171" s="54"/>
      <c r="B171" s="1">
        <v>13</v>
      </c>
      <c r="C171" s="2"/>
      <c r="D171" s="2"/>
      <c r="E171" s="1"/>
      <c r="F171" s="55"/>
      <c r="G171" s="57"/>
      <c r="H171" s="59"/>
      <c r="I171" s="52"/>
    </row>
    <row r="172" spans="1:9" hidden="1">
      <c r="A172" s="54"/>
      <c r="B172" s="1">
        <v>14</v>
      </c>
      <c r="C172" s="2"/>
      <c r="D172" s="2"/>
      <c r="E172" s="1"/>
      <c r="F172" s="55"/>
      <c r="G172" s="57"/>
      <c r="H172" s="59"/>
      <c r="I172" s="52"/>
    </row>
    <row r="173" spans="1:9" hidden="1">
      <c r="A173" s="54"/>
      <c r="B173" s="1">
        <v>15</v>
      </c>
      <c r="C173" s="2"/>
      <c r="D173" s="2"/>
      <c r="E173" s="1"/>
      <c r="F173" s="55"/>
      <c r="G173" s="57"/>
      <c r="H173" s="59"/>
      <c r="I173" s="52"/>
    </row>
    <row r="174" spans="1:9" hidden="1">
      <c r="A174" s="54"/>
      <c r="B174" s="1">
        <v>16</v>
      </c>
      <c r="C174" s="2"/>
      <c r="D174" s="2"/>
      <c r="E174" s="1"/>
      <c r="F174" s="55"/>
      <c r="G174" s="57"/>
      <c r="H174" s="59"/>
      <c r="I174" s="52"/>
    </row>
    <row r="175" spans="1:9" hidden="1">
      <c r="A175" s="54"/>
      <c r="B175" s="1">
        <v>17</v>
      </c>
      <c r="C175" s="2"/>
      <c r="D175" s="2"/>
      <c r="E175" s="1"/>
      <c r="F175" s="55"/>
      <c r="G175" s="57"/>
      <c r="H175" s="59"/>
      <c r="I175" s="52"/>
    </row>
    <row r="176" spans="1:9" hidden="1">
      <c r="A176" s="54"/>
      <c r="B176" s="1">
        <v>18</v>
      </c>
      <c r="C176" s="2"/>
      <c r="D176" s="2"/>
      <c r="E176" s="1"/>
      <c r="F176" s="55"/>
      <c r="G176" s="57"/>
      <c r="H176" s="59"/>
      <c r="I176" s="52"/>
    </row>
    <row r="177" spans="1:9" hidden="1">
      <c r="A177" s="54"/>
      <c r="B177" s="1">
        <v>19</v>
      </c>
      <c r="C177" s="2"/>
      <c r="D177" s="2"/>
      <c r="E177" s="1"/>
      <c r="F177" s="55"/>
      <c r="G177" s="57"/>
      <c r="H177" s="59"/>
      <c r="I177" s="52"/>
    </row>
    <row r="178" spans="1:9" hidden="1">
      <c r="A178" s="54"/>
      <c r="B178" s="1">
        <v>20</v>
      </c>
      <c r="C178" s="2"/>
      <c r="D178" s="2"/>
      <c r="E178" s="1"/>
      <c r="F178" s="55"/>
      <c r="G178" s="57"/>
      <c r="H178" s="59"/>
      <c r="I178" s="52"/>
    </row>
    <row r="179" spans="1:9" hidden="1">
      <c r="A179" s="54"/>
      <c r="B179" s="1">
        <v>21</v>
      </c>
      <c r="C179" s="2"/>
      <c r="D179" s="2"/>
      <c r="E179" s="1"/>
      <c r="F179" s="55"/>
      <c r="G179" s="57"/>
      <c r="H179" s="59"/>
      <c r="I179" s="52"/>
    </row>
    <row r="180" spans="1:9" hidden="1">
      <c r="A180" s="54"/>
      <c r="B180" s="1">
        <v>22</v>
      </c>
      <c r="C180" s="2"/>
      <c r="D180" s="2"/>
      <c r="E180" s="1"/>
      <c r="F180" s="55"/>
      <c r="G180" s="57"/>
      <c r="H180" s="59"/>
      <c r="I180" s="52"/>
    </row>
    <row r="181" spans="1:9" hidden="1">
      <c r="A181" s="54"/>
      <c r="B181" s="1">
        <v>23</v>
      </c>
      <c r="C181" s="2"/>
      <c r="D181" s="2"/>
      <c r="E181" s="1"/>
      <c r="F181" s="55"/>
      <c r="G181" s="57"/>
      <c r="H181" s="59"/>
      <c r="I181" s="52"/>
    </row>
    <row r="182" spans="1:9" hidden="1">
      <c r="A182" s="54"/>
      <c r="B182" s="1">
        <v>24</v>
      </c>
      <c r="C182" s="2"/>
      <c r="D182" s="2"/>
      <c r="E182" s="1"/>
      <c r="F182" s="55"/>
      <c r="G182" s="57"/>
      <c r="H182" s="59"/>
      <c r="I182" s="52"/>
    </row>
    <row r="183" spans="1:9" hidden="1">
      <c r="A183" s="54"/>
      <c r="B183" s="1">
        <v>25</v>
      </c>
      <c r="C183" s="2"/>
      <c r="D183" s="2"/>
      <c r="E183" s="1"/>
      <c r="F183" s="55"/>
      <c r="G183" s="57"/>
      <c r="H183" s="59"/>
      <c r="I183" s="52"/>
    </row>
    <row r="184" spans="1:9" hidden="1">
      <c r="A184" s="54"/>
      <c r="B184" s="1">
        <v>26</v>
      </c>
      <c r="C184" s="2"/>
      <c r="D184" s="2"/>
      <c r="E184" s="1"/>
      <c r="F184" s="55"/>
      <c r="G184" s="57"/>
      <c r="H184" s="59"/>
      <c r="I184" s="52"/>
    </row>
    <row r="185" spans="1:9" hidden="1">
      <c r="A185" s="54"/>
      <c r="B185" s="1">
        <v>27</v>
      </c>
      <c r="C185" s="2"/>
      <c r="D185" s="2"/>
      <c r="E185" s="1"/>
      <c r="F185" s="55"/>
      <c r="G185" s="57"/>
      <c r="H185" s="59"/>
      <c r="I185" s="52"/>
    </row>
    <row r="186" spans="1:9" hidden="1">
      <c r="A186" s="54"/>
      <c r="B186" s="1">
        <v>28</v>
      </c>
      <c r="C186" s="2"/>
      <c r="D186" s="2"/>
      <c r="E186" s="1"/>
      <c r="F186" s="55"/>
      <c r="G186" s="57"/>
      <c r="H186" s="59"/>
      <c r="I186" s="52"/>
    </row>
    <row r="187" spans="1:9" hidden="1">
      <c r="A187" s="54"/>
      <c r="B187" s="1">
        <v>29</v>
      </c>
      <c r="C187" s="2"/>
      <c r="D187" s="2"/>
      <c r="E187" s="1"/>
      <c r="F187" s="55"/>
      <c r="G187" s="57"/>
      <c r="H187" s="59"/>
      <c r="I187" s="52"/>
    </row>
    <row r="188" spans="1:9" hidden="1">
      <c r="A188" s="54"/>
      <c r="B188" s="1">
        <v>30</v>
      </c>
      <c r="C188" s="2"/>
      <c r="D188" s="2"/>
      <c r="E188" s="1"/>
      <c r="F188" s="55"/>
      <c r="G188" s="58"/>
      <c r="H188" s="59"/>
      <c r="I188" s="53"/>
    </row>
    <row r="189" spans="1:9" hidden="1">
      <c r="A189" s="54" t="s">
        <v>30</v>
      </c>
      <c r="B189" s="1">
        <v>1</v>
      </c>
      <c r="C189" s="2"/>
      <c r="D189" s="2"/>
      <c r="E189" s="1"/>
      <c r="F189" s="54" t="s">
        <v>15</v>
      </c>
      <c r="G189" s="56" t="s">
        <v>15</v>
      </c>
      <c r="H189" s="59" t="s">
        <v>15</v>
      </c>
      <c r="I189" s="51" t="s">
        <v>15</v>
      </c>
    </row>
    <row r="190" spans="1:9" hidden="1">
      <c r="A190" s="54"/>
      <c r="B190" s="1">
        <v>2</v>
      </c>
      <c r="C190" s="2"/>
      <c r="D190" s="2"/>
      <c r="E190" s="1"/>
      <c r="F190" s="55"/>
      <c r="G190" s="57"/>
      <c r="H190" s="59"/>
      <c r="I190" s="52"/>
    </row>
    <row r="191" spans="1:9" hidden="1">
      <c r="A191" s="54"/>
      <c r="B191" s="1">
        <v>3</v>
      </c>
      <c r="C191" s="2"/>
      <c r="D191" s="2"/>
      <c r="E191" s="1"/>
      <c r="F191" s="55"/>
      <c r="G191" s="57"/>
      <c r="H191" s="59"/>
      <c r="I191" s="52"/>
    </row>
    <row r="192" spans="1:9" hidden="1">
      <c r="A192" s="54"/>
      <c r="B192" s="1">
        <v>4</v>
      </c>
      <c r="C192" s="2"/>
      <c r="D192" s="2"/>
      <c r="E192" s="1"/>
      <c r="F192" s="55"/>
      <c r="G192" s="57"/>
      <c r="H192" s="59"/>
      <c r="I192" s="52"/>
    </row>
    <row r="193" spans="1:9" hidden="1">
      <c r="A193" s="54"/>
      <c r="B193" s="1">
        <v>5</v>
      </c>
      <c r="C193" s="2"/>
      <c r="D193" s="2"/>
      <c r="E193" s="1"/>
      <c r="F193" s="55"/>
      <c r="G193" s="57"/>
      <c r="H193" s="59"/>
      <c r="I193" s="52"/>
    </row>
    <row r="194" spans="1:9" hidden="1">
      <c r="A194" s="54"/>
      <c r="B194" s="1">
        <v>6</v>
      </c>
      <c r="C194" s="2"/>
      <c r="D194" s="2"/>
      <c r="E194" s="1"/>
      <c r="F194" s="55"/>
      <c r="G194" s="57"/>
      <c r="H194" s="59"/>
      <c r="I194" s="52"/>
    </row>
    <row r="195" spans="1:9" hidden="1">
      <c r="A195" s="54"/>
      <c r="B195" s="1">
        <v>7</v>
      </c>
      <c r="C195" s="2"/>
      <c r="D195" s="2"/>
      <c r="E195" s="1"/>
      <c r="F195" s="55"/>
      <c r="G195" s="57"/>
      <c r="H195" s="59"/>
      <c r="I195" s="52"/>
    </row>
    <row r="196" spans="1:9" hidden="1">
      <c r="A196" s="54"/>
      <c r="B196" s="1">
        <v>8</v>
      </c>
      <c r="C196" s="2"/>
      <c r="D196" s="2"/>
      <c r="E196" s="1"/>
      <c r="F196" s="55"/>
      <c r="G196" s="57"/>
      <c r="H196" s="59"/>
      <c r="I196" s="52"/>
    </row>
    <row r="197" spans="1:9" hidden="1">
      <c r="A197" s="54"/>
      <c r="B197" s="1">
        <v>9</v>
      </c>
      <c r="C197" s="2"/>
      <c r="D197" s="2"/>
      <c r="E197" s="1"/>
      <c r="F197" s="55"/>
      <c r="G197" s="57"/>
      <c r="H197" s="59"/>
      <c r="I197" s="52"/>
    </row>
    <row r="198" spans="1:9" hidden="1">
      <c r="A198" s="54"/>
      <c r="B198" s="1">
        <v>10</v>
      </c>
      <c r="C198" s="2"/>
      <c r="D198" s="2"/>
      <c r="E198" s="1"/>
      <c r="F198" s="55"/>
      <c r="G198" s="57"/>
      <c r="H198" s="59"/>
      <c r="I198" s="52"/>
    </row>
    <row r="199" spans="1:9" hidden="1">
      <c r="A199" s="54"/>
      <c r="B199" s="1">
        <v>11</v>
      </c>
      <c r="C199" s="2"/>
      <c r="D199" s="2"/>
      <c r="E199" s="1"/>
      <c r="F199" s="55"/>
      <c r="G199" s="57"/>
      <c r="H199" s="59"/>
      <c r="I199" s="52"/>
    </row>
    <row r="200" spans="1:9" hidden="1">
      <c r="A200" s="54"/>
      <c r="B200" s="1">
        <v>12</v>
      </c>
      <c r="C200" s="2"/>
      <c r="D200" s="2"/>
      <c r="E200" s="1"/>
      <c r="F200" s="55"/>
      <c r="G200" s="57"/>
      <c r="H200" s="59"/>
      <c r="I200" s="52"/>
    </row>
    <row r="201" spans="1:9" hidden="1">
      <c r="A201" s="54"/>
      <c r="B201" s="1">
        <v>13</v>
      </c>
      <c r="C201" s="2"/>
      <c r="D201" s="2"/>
      <c r="E201" s="1"/>
      <c r="F201" s="55"/>
      <c r="G201" s="57"/>
      <c r="H201" s="59"/>
      <c r="I201" s="52"/>
    </row>
    <row r="202" spans="1:9" hidden="1">
      <c r="A202" s="54"/>
      <c r="B202" s="1">
        <v>14</v>
      </c>
      <c r="C202" s="2"/>
      <c r="D202" s="2"/>
      <c r="E202" s="1"/>
      <c r="F202" s="55"/>
      <c r="G202" s="57"/>
      <c r="H202" s="59"/>
      <c r="I202" s="52"/>
    </row>
    <row r="203" spans="1:9" hidden="1">
      <c r="A203" s="54"/>
      <c r="B203" s="1">
        <v>15</v>
      </c>
      <c r="C203" s="2"/>
      <c r="D203" s="2"/>
      <c r="E203" s="1"/>
      <c r="F203" s="55"/>
      <c r="G203" s="57"/>
      <c r="H203" s="59"/>
      <c r="I203" s="52"/>
    </row>
    <row r="204" spans="1:9" hidden="1">
      <c r="A204" s="54"/>
      <c r="B204" s="1">
        <v>16</v>
      </c>
      <c r="C204" s="2"/>
      <c r="D204" s="2"/>
      <c r="E204" s="1"/>
      <c r="F204" s="55"/>
      <c r="G204" s="57"/>
      <c r="H204" s="59"/>
      <c r="I204" s="52"/>
    </row>
    <row r="205" spans="1:9" hidden="1">
      <c r="A205" s="54"/>
      <c r="B205" s="1">
        <v>17</v>
      </c>
      <c r="C205" s="2"/>
      <c r="D205" s="2"/>
      <c r="E205" s="1"/>
      <c r="F205" s="55"/>
      <c r="G205" s="57"/>
      <c r="H205" s="59"/>
      <c r="I205" s="52"/>
    </row>
    <row r="206" spans="1:9" hidden="1">
      <c r="A206" s="54"/>
      <c r="B206" s="1">
        <v>18</v>
      </c>
      <c r="C206" s="2"/>
      <c r="D206" s="2"/>
      <c r="E206" s="1"/>
      <c r="F206" s="55"/>
      <c r="G206" s="57"/>
      <c r="H206" s="59"/>
      <c r="I206" s="52"/>
    </row>
    <row r="207" spans="1:9" hidden="1">
      <c r="A207" s="54"/>
      <c r="B207" s="1">
        <v>19</v>
      </c>
      <c r="C207" s="2"/>
      <c r="D207" s="2"/>
      <c r="E207" s="1"/>
      <c r="F207" s="55"/>
      <c r="G207" s="57"/>
      <c r="H207" s="59"/>
      <c r="I207" s="52"/>
    </row>
    <row r="208" spans="1:9" hidden="1">
      <c r="A208" s="54"/>
      <c r="B208" s="1">
        <v>20</v>
      </c>
      <c r="C208" s="2"/>
      <c r="D208" s="2"/>
      <c r="E208" s="1"/>
      <c r="F208" s="55"/>
      <c r="G208" s="57"/>
      <c r="H208" s="59"/>
      <c r="I208" s="52"/>
    </row>
    <row r="209" spans="1:9" hidden="1">
      <c r="A209" s="54"/>
      <c r="B209" s="1">
        <v>21</v>
      </c>
      <c r="C209" s="2"/>
      <c r="D209" s="2"/>
      <c r="E209" s="1"/>
      <c r="F209" s="55"/>
      <c r="G209" s="57"/>
      <c r="H209" s="59"/>
      <c r="I209" s="52"/>
    </row>
    <row r="210" spans="1:9" hidden="1">
      <c r="A210" s="54"/>
      <c r="B210" s="1">
        <v>22</v>
      </c>
      <c r="C210" s="2"/>
      <c r="D210" s="2"/>
      <c r="E210" s="1"/>
      <c r="F210" s="55"/>
      <c r="G210" s="57"/>
      <c r="H210" s="59"/>
      <c r="I210" s="52"/>
    </row>
    <row r="211" spans="1:9" hidden="1">
      <c r="A211" s="54"/>
      <c r="B211" s="1">
        <v>23</v>
      </c>
      <c r="C211" s="2"/>
      <c r="D211" s="2"/>
      <c r="E211" s="1"/>
      <c r="F211" s="55"/>
      <c r="G211" s="57"/>
      <c r="H211" s="59"/>
      <c r="I211" s="52"/>
    </row>
    <row r="212" spans="1:9" hidden="1">
      <c r="A212" s="54"/>
      <c r="B212" s="1">
        <v>24</v>
      </c>
      <c r="C212" s="2"/>
      <c r="D212" s="2"/>
      <c r="E212" s="1"/>
      <c r="F212" s="55"/>
      <c r="G212" s="57"/>
      <c r="H212" s="59"/>
      <c r="I212" s="52"/>
    </row>
    <row r="213" spans="1:9" hidden="1">
      <c r="A213" s="54"/>
      <c r="B213" s="1">
        <v>25</v>
      </c>
      <c r="C213" s="2"/>
      <c r="D213" s="2"/>
      <c r="E213" s="1"/>
      <c r="F213" s="55"/>
      <c r="G213" s="57"/>
      <c r="H213" s="59"/>
      <c r="I213" s="52"/>
    </row>
    <row r="214" spans="1:9" hidden="1">
      <c r="A214" s="54"/>
      <c r="B214" s="1">
        <v>26</v>
      </c>
      <c r="C214" s="2"/>
      <c r="D214" s="2"/>
      <c r="E214" s="1"/>
      <c r="F214" s="55"/>
      <c r="G214" s="57"/>
      <c r="H214" s="59"/>
      <c r="I214" s="52"/>
    </row>
    <row r="215" spans="1:9" hidden="1">
      <c r="A215" s="54"/>
      <c r="B215" s="1">
        <v>27</v>
      </c>
      <c r="C215" s="2"/>
      <c r="D215" s="2"/>
      <c r="E215" s="1"/>
      <c r="F215" s="55"/>
      <c r="G215" s="57"/>
      <c r="H215" s="59"/>
      <c r="I215" s="52"/>
    </row>
    <row r="216" spans="1:9" hidden="1">
      <c r="A216" s="54"/>
      <c r="B216" s="1">
        <v>28</v>
      </c>
      <c r="C216" s="2"/>
      <c r="D216" s="2"/>
      <c r="E216" s="1"/>
      <c r="F216" s="55"/>
      <c r="G216" s="57"/>
      <c r="H216" s="59"/>
      <c r="I216" s="52"/>
    </row>
    <row r="217" spans="1:9" hidden="1">
      <c r="A217" s="54"/>
      <c r="B217" s="1">
        <v>29</v>
      </c>
      <c r="C217" s="2"/>
      <c r="D217" s="2"/>
      <c r="E217" s="1"/>
      <c r="F217" s="55"/>
      <c r="G217" s="57"/>
      <c r="H217" s="59"/>
      <c r="I217" s="52"/>
    </row>
    <row r="218" spans="1:9" hidden="1">
      <c r="A218" s="54"/>
      <c r="B218" s="1">
        <v>30</v>
      </c>
      <c r="C218" s="2"/>
      <c r="D218" s="2"/>
      <c r="E218" s="1"/>
      <c r="F218" s="55"/>
      <c r="G218" s="58"/>
      <c r="H218" s="59"/>
      <c r="I218" s="53"/>
    </row>
    <row r="219" spans="1:9">
      <c r="A219" s="5"/>
      <c r="B219" s="6"/>
      <c r="C219" s="5"/>
      <c r="D219" s="5"/>
      <c r="E219" s="5"/>
      <c r="F219" s="5"/>
      <c r="G219" s="5"/>
      <c r="H219" s="5"/>
      <c r="I219" s="5"/>
    </row>
    <row r="220" spans="1:9">
      <c r="A220" s="5"/>
      <c r="B220" s="7" t="s">
        <v>31</v>
      </c>
      <c r="C220" s="8" t="s">
        <v>45</v>
      </c>
      <c r="D220" s="5"/>
      <c r="E220" s="5"/>
      <c r="F220" s="5"/>
      <c r="G220" s="5"/>
      <c r="H220" s="5"/>
      <c r="I220" s="5"/>
    </row>
    <row r="221" spans="1:9">
      <c r="A221" s="5"/>
      <c r="B221" s="7" t="s">
        <v>32</v>
      </c>
      <c r="C221" s="8" t="s">
        <v>46</v>
      </c>
      <c r="D221" s="5"/>
      <c r="E221" s="5"/>
      <c r="F221" s="5"/>
      <c r="G221" s="5"/>
      <c r="H221" s="5"/>
      <c r="I221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7:A96"/>
    <mergeCell ref="F67:F96"/>
    <mergeCell ref="H67:H96"/>
    <mergeCell ref="A97:A127"/>
    <mergeCell ref="F97:F127"/>
    <mergeCell ref="H97:H127"/>
    <mergeCell ref="A36:A66"/>
    <mergeCell ref="F36:F66"/>
    <mergeCell ref="H36:H66"/>
    <mergeCell ref="A6:A35"/>
    <mergeCell ref="F6:F35"/>
    <mergeCell ref="G6:G35"/>
    <mergeCell ref="H6:H35"/>
    <mergeCell ref="A128:A158"/>
    <mergeCell ref="F128:F158"/>
    <mergeCell ref="H128:H158"/>
    <mergeCell ref="A159:A188"/>
    <mergeCell ref="F159:F188"/>
    <mergeCell ref="G159:G188"/>
    <mergeCell ref="H159:H188"/>
    <mergeCell ref="I159:I188"/>
    <mergeCell ref="A189:A218"/>
    <mergeCell ref="F189:F218"/>
    <mergeCell ref="G189:G218"/>
    <mergeCell ref="H189:H218"/>
    <mergeCell ref="I189:I218"/>
  </mergeCells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221"/>
  <sheetViews>
    <sheetView workbookViewId="0">
      <selection activeCell="E46" sqref="E46"/>
    </sheetView>
  </sheetViews>
  <sheetFormatPr defaultRowHeight="13.5"/>
  <cols>
    <col min="9" max="9" width="13.125" customWidth="1"/>
  </cols>
  <sheetData>
    <row r="1" spans="1:9" ht="22.5">
      <c r="A1" s="60" t="s">
        <v>0</v>
      </c>
      <c r="B1" s="60"/>
      <c r="C1" s="60"/>
      <c r="D1" s="60"/>
      <c r="E1" s="60"/>
      <c r="F1" s="60"/>
      <c r="G1" s="60"/>
      <c r="H1" s="60"/>
      <c r="I1" s="60"/>
    </row>
    <row r="2" spans="1:9" ht="20.25">
      <c r="A2" s="61" t="s">
        <v>1</v>
      </c>
      <c r="B2" s="61"/>
      <c r="C2" s="61"/>
      <c r="D2" s="61"/>
      <c r="E2" s="61"/>
      <c r="F2" s="61"/>
      <c r="G2" s="61"/>
      <c r="H2" s="61"/>
      <c r="I2" s="61"/>
    </row>
    <row r="3" spans="1:9" ht="18.75">
      <c r="A3" s="62">
        <v>44409</v>
      </c>
      <c r="B3" s="62"/>
      <c r="C3" s="62"/>
      <c r="D3" s="62"/>
      <c r="E3" s="62"/>
      <c r="F3" s="62"/>
      <c r="G3" s="62"/>
      <c r="H3" s="62"/>
      <c r="I3" s="62"/>
    </row>
    <row r="4" spans="1:9">
      <c r="A4" s="54" t="s">
        <v>2</v>
      </c>
      <c r="B4" s="55" t="s">
        <v>3</v>
      </c>
      <c r="C4" s="55" t="s">
        <v>4</v>
      </c>
      <c r="D4" s="55"/>
      <c r="E4" s="55" t="s">
        <v>5</v>
      </c>
      <c r="F4" s="1" t="s">
        <v>6</v>
      </c>
      <c r="G4" s="55" t="s">
        <v>7</v>
      </c>
      <c r="H4" s="55" t="s">
        <v>8</v>
      </c>
      <c r="I4" s="55"/>
    </row>
    <row r="5" spans="1:9">
      <c r="A5" s="54"/>
      <c r="B5" s="55"/>
      <c r="C5" s="1" t="s">
        <v>9</v>
      </c>
      <c r="D5" s="1" t="s">
        <v>10</v>
      </c>
      <c r="E5" s="55"/>
      <c r="F5" s="1" t="s">
        <v>11</v>
      </c>
      <c r="G5" s="55"/>
      <c r="H5" s="1" t="s">
        <v>12</v>
      </c>
      <c r="I5" s="1" t="s">
        <v>13</v>
      </c>
    </row>
    <row r="6" spans="1:9" hidden="1">
      <c r="A6" s="54" t="s">
        <v>14</v>
      </c>
      <c r="B6" s="1">
        <v>1</v>
      </c>
      <c r="C6" s="2">
        <v>0.33333333333333331</v>
      </c>
      <c r="D6" s="2">
        <v>0.83333333333333337</v>
      </c>
      <c r="E6" s="24">
        <v>12</v>
      </c>
      <c r="F6" s="54" t="s">
        <v>15</v>
      </c>
      <c r="G6" s="56" t="s">
        <v>15</v>
      </c>
      <c r="H6" s="59" t="s">
        <v>15</v>
      </c>
      <c r="I6" s="51" t="s">
        <v>15</v>
      </c>
    </row>
    <row r="7" spans="1:9" hidden="1">
      <c r="A7" s="54"/>
      <c r="B7" s="1">
        <v>2</v>
      </c>
      <c r="C7" s="2">
        <v>0.33333333333333331</v>
      </c>
      <c r="D7" s="2">
        <v>0.83333333333333337</v>
      </c>
      <c r="E7" s="24">
        <v>12</v>
      </c>
      <c r="F7" s="55"/>
      <c r="G7" s="57"/>
      <c r="H7" s="59"/>
      <c r="I7" s="52"/>
    </row>
    <row r="8" spans="1:9" hidden="1">
      <c r="A8" s="54"/>
      <c r="B8" s="1">
        <v>3</v>
      </c>
      <c r="C8" s="2">
        <v>0.33333333333333331</v>
      </c>
      <c r="D8" s="2">
        <v>0.83333333333333337</v>
      </c>
      <c r="E8" s="24">
        <v>12</v>
      </c>
      <c r="F8" s="55"/>
      <c r="G8" s="57"/>
      <c r="H8" s="59"/>
      <c r="I8" s="52"/>
    </row>
    <row r="9" spans="1:9" hidden="1">
      <c r="A9" s="54"/>
      <c r="B9" s="1">
        <v>4</v>
      </c>
      <c r="C9" s="2">
        <v>0.33333333333333331</v>
      </c>
      <c r="D9" s="2">
        <v>0.83333333333333337</v>
      </c>
      <c r="E9" s="24">
        <v>12</v>
      </c>
      <c r="F9" s="55"/>
      <c r="G9" s="57"/>
      <c r="H9" s="59"/>
      <c r="I9" s="52"/>
    </row>
    <row r="10" spans="1:9" hidden="1">
      <c r="A10" s="54"/>
      <c r="B10" s="1">
        <v>5</v>
      </c>
      <c r="C10" s="2">
        <v>0.33333333333333331</v>
      </c>
      <c r="D10" s="2">
        <v>0.83333333333333337</v>
      </c>
      <c r="E10" s="24">
        <v>12</v>
      </c>
      <c r="F10" s="55"/>
      <c r="G10" s="57"/>
      <c r="H10" s="59"/>
      <c r="I10" s="52"/>
    </row>
    <row r="11" spans="1:9" hidden="1">
      <c r="A11" s="54"/>
      <c r="B11" s="1">
        <v>6</v>
      </c>
      <c r="C11" s="2">
        <v>0.33333333333333331</v>
      </c>
      <c r="D11" s="2">
        <v>0.83333333333333337</v>
      </c>
      <c r="E11" s="24">
        <v>12</v>
      </c>
      <c r="F11" s="55"/>
      <c r="G11" s="57"/>
      <c r="H11" s="59"/>
      <c r="I11" s="52"/>
    </row>
    <row r="12" spans="1:9" hidden="1">
      <c r="A12" s="54"/>
      <c r="B12" s="1">
        <v>7</v>
      </c>
      <c r="C12" s="2">
        <v>0.33333333333333331</v>
      </c>
      <c r="D12" s="2">
        <v>0.83333333333333337</v>
      </c>
      <c r="E12" s="24">
        <v>12</v>
      </c>
      <c r="F12" s="55"/>
      <c r="G12" s="57"/>
      <c r="H12" s="59"/>
      <c r="I12" s="52"/>
    </row>
    <row r="13" spans="1:9" hidden="1">
      <c r="A13" s="54"/>
      <c r="B13" s="1">
        <v>8</v>
      </c>
      <c r="C13" s="2">
        <v>0.33333333333333331</v>
      </c>
      <c r="D13" s="2">
        <v>0.83333333333333337</v>
      </c>
      <c r="E13" s="24">
        <v>12</v>
      </c>
      <c r="F13" s="55"/>
      <c r="G13" s="57"/>
      <c r="H13" s="59"/>
      <c r="I13" s="52"/>
    </row>
    <row r="14" spans="1:9" hidden="1">
      <c r="A14" s="54"/>
      <c r="B14" s="1">
        <v>9</v>
      </c>
      <c r="C14" s="2">
        <v>0.33333333333333331</v>
      </c>
      <c r="D14" s="2">
        <v>0.83333333333333337</v>
      </c>
      <c r="E14" s="24">
        <v>12</v>
      </c>
      <c r="F14" s="55"/>
      <c r="G14" s="57"/>
      <c r="H14" s="59"/>
      <c r="I14" s="52"/>
    </row>
    <row r="15" spans="1:9" hidden="1">
      <c r="A15" s="54"/>
      <c r="B15" s="1">
        <v>10</v>
      </c>
      <c r="C15" s="2">
        <v>0.33333333333333331</v>
      </c>
      <c r="D15" s="2">
        <v>0.83333333333333337</v>
      </c>
      <c r="E15" s="24">
        <v>12</v>
      </c>
      <c r="F15" s="55"/>
      <c r="G15" s="57"/>
      <c r="H15" s="59"/>
      <c r="I15" s="52"/>
    </row>
    <row r="16" spans="1:9" hidden="1">
      <c r="A16" s="54"/>
      <c r="B16" s="1">
        <v>11</v>
      </c>
      <c r="C16" s="2">
        <v>0.33333333333333331</v>
      </c>
      <c r="D16" s="2">
        <v>0.83333333333333337</v>
      </c>
      <c r="E16" s="24">
        <v>12</v>
      </c>
      <c r="F16" s="55"/>
      <c r="G16" s="57"/>
      <c r="H16" s="59"/>
      <c r="I16" s="52"/>
    </row>
    <row r="17" spans="1:9" hidden="1">
      <c r="A17" s="54"/>
      <c r="B17" s="1">
        <v>12</v>
      </c>
      <c r="C17" s="2">
        <v>0.33333333333333331</v>
      </c>
      <c r="D17" s="2">
        <v>0.83333333333333337</v>
      </c>
      <c r="E17" s="24">
        <v>12</v>
      </c>
      <c r="F17" s="55"/>
      <c r="G17" s="57"/>
      <c r="H17" s="59"/>
      <c r="I17" s="52"/>
    </row>
    <row r="18" spans="1:9" hidden="1">
      <c r="A18" s="54"/>
      <c r="B18" s="1">
        <v>13</v>
      </c>
      <c r="C18" s="2">
        <v>0.33333333333333331</v>
      </c>
      <c r="D18" s="2">
        <v>0.83333333333333337</v>
      </c>
      <c r="E18" s="24">
        <v>12</v>
      </c>
      <c r="F18" s="55"/>
      <c r="G18" s="57"/>
      <c r="H18" s="59"/>
      <c r="I18" s="52"/>
    </row>
    <row r="19" spans="1:9" hidden="1">
      <c r="A19" s="54"/>
      <c r="B19" s="1">
        <v>14</v>
      </c>
      <c r="C19" s="2">
        <v>0.33333333333333331</v>
      </c>
      <c r="D19" s="2">
        <v>0.83333333333333337</v>
      </c>
      <c r="E19" s="24">
        <v>12</v>
      </c>
      <c r="F19" s="55"/>
      <c r="G19" s="57"/>
      <c r="H19" s="59"/>
      <c r="I19" s="52"/>
    </row>
    <row r="20" spans="1:9" hidden="1">
      <c r="A20" s="54"/>
      <c r="B20" s="1">
        <v>15</v>
      </c>
      <c r="C20" s="2">
        <v>0.33333333333333331</v>
      </c>
      <c r="D20" s="2">
        <v>0.83333333333333337</v>
      </c>
      <c r="E20" s="24">
        <v>12</v>
      </c>
      <c r="F20" s="55"/>
      <c r="G20" s="57"/>
      <c r="H20" s="59"/>
      <c r="I20" s="52"/>
    </row>
    <row r="21" spans="1:9" hidden="1">
      <c r="A21" s="54"/>
      <c r="B21" s="1">
        <v>16</v>
      </c>
      <c r="C21" s="2">
        <v>0.33333333333333331</v>
      </c>
      <c r="D21" s="2">
        <v>0.83333333333333337</v>
      </c>
      <c r="E21" s="24">
        <v>12</v>
      </c>
      <c r="F21" s="55"/>
      <c r="G21" s="57"/>
      <c r="H21" s="59"/>
      <c r="I21" s="52"/>
    </row>
    <row r="22" spans="1:9" hidden="1">
      <c r="A22" s="54"/>
      <c r="B22" s="1">
        <v>17</v>
      </c>
      <c r="C22" s="2">
        <v>0.33333333333333331</v>
      </c>
      <c r="D22" s="2">
        <v>0.83333333333333337</v>
      </c>
      <c r="E22" s="24">
        <v>12</v>
      </c>
      <c r="F22" s="55"/>
      <c r="G22" s="57"/>
      <c r="H22" s="59"/>
      <c r="I22" s="52"/>
    </row>
    <row r="23" spans="1:9" hidden="1">
      <c r="A23" s="54"/>
      <c r="B23" s="1">
        <v>18</v>
      </c>
      <c r="C23" s="2">
        <v>0.33333333333333331</v>
      </c>
      <c r="D23" s="2">
        <v>0.83333333333333337</v>
      </c>
      <c r="E23" s="24">
        <v>12</v>
      </c>
      <c r="F23" s="55"/>
      <c r="G23" s="57"/>
      <c r="H23" s="59"/>
      <c r="I23" s="52"/>
    </row>
    <row r="24" spans="1:9" hidden="1">
      <c r="A24" s="54"/>
      <c r="B24" s="1">
        <v>19</v>
      </c>
      <c r="C24" s="2">
        <v>0.33333333333333331</v>
      </c>
      <c r="D24" s="2">
        <v>0.83333333333333337</v>
      </c>
      <c r="E24" s="24">
        <v>12</v>
      </c>
      <c r="F24" s="55"/>
      <c r="G24" s="57"/>
      <c r="H24" s="59"/>
      <c r="I24" s="52"/>
    </row>
    <row r="25" spans="1:9" hidden="1">
      <c r="A25" s="54"/>
      <c r="B25" s="1">
        <v>20</v>
      </c>
      <c r="C25" s="2">
        <v>0.33333333333333331</v>
      </c>
      <c r="D25" s="2">
        <v>0.83333333333333337</v>
      </c>
      <c r="E25" s="24">
        <v>12</v>
      </c>
      <c r="F25" s="55"/>
      <c r="G25" s="57"/>
      <c r="H25" s="59"/>
      <c r="I25" s="52"/>
    </row>
    <row r="26" spans="1:9" hidden="1">
      <c r="A26" s="54"/>
      <c r="B26" s="1">
        <v>21</v>
      </c>
      <c r="C26" s="2">
        <v>0.33333333333333331</v>
      </c>
      <c r="D26" s="2">
        <v>0.83333333333333337</v>
      </c>
      <c r="E26" s="24">
        <v>12</v>
      </c>
      <c r="F26" s="55"/>
      <c r="G26" s="57"/>
      <c r="H26" s="59"/>
      <c r="I26" s="52"/>
    </row>
    <row r="27" spans="1:9" hidden="1">
      <c r="A27" s="54"/>
      <c r="B27" s="1">
        <v>22</v>
      </c>
      <c r="C27" s="2">
        <v>0.33333333333333331</v>
      </c>
      <c r="D27" s="2">
        <v>0.83333333333333337</v>
      </c>
      <c r="E27" s="24">
        <v>12</v>
      </c>
      <c r="F27" s="55"/>
      <c r="G27" s="57"/>
      <c r="H27" s="59"/>
      <c r="I27" s="52"/>
    </row>
    <row r="28" spans="1:9" hidden="1">
      <c r="A28" s="54"/>
      <c r="B28" s="1">
        <v>23</v>
      </c>
      <c r="C28" s="2">
        <v>0.33333333333333331</v>
      </c>
      <c r="D28" s="2">
        <v>0.83333333333333337</v>
      </c>
      <c r="E28" s="24">
        <v>12</v>
      </c>
      <c r="F28" s="55"/>
      <c r="G28" s="57"/>
      <c r="H28" s="59"/>
      <c r="I28" s="52"/>
    </row>
    <row r="29" spans="1:9" hidden="1">
      <c r="A29" s="54"/>
      <c r="B29" s="1">
        <v>24</v>
      </c>
      <c r="C29" s="2">
        <v>0.33333333333333331</v>
      </c>
      <c r="D29" s="2">
        <v>0.83333333333333337</v>
      </c>
      <c r="E29" s="24">
        <v>12</v>
      </c>
      <c r="F29" s="55"/>
      <c r="G29" s="57"/>
      <c r="H29" s="59"/>
      <c r="I29" s="52"/>
    </row>
    <row r="30" spans="1:9" hidden="1">
      <c r="A30" s="54"/>
      <c r="B30" s="1">
        <v>25</v>
      </c>
      <c r="C30" s="2">
        <v>0.33333333333333331</v>
      </c>
      <c r="D30" s="2">
        <v>0.83333333333333337</v>
      </c>
      <c r="E30" s="24">
        <v>12</v>
      </c>
      <c r="F30" s="55"/>
      <c r="G30" s="57"/>
      <c r="H30" s="59"/>
      <c r="I30" s="52"/>
    </row>
    <row r="31" spans="1:9" hidden="1">
      <c r="A31" s="54"/>
      <c r="B31" s="1">
        <v>26</v>
      </c>
      <c r="C31" s="2">
        <v>0.33333333333333331</v>
      </c>
      <c r="D31" s="2">
        <v>0.83333333333333337</v>
      </c>
      <c r="E31" s="24">
        <v>12</v>
      </c>
      <c r="F31" s="55"/>
      <c r="G31" s="57"/>
      <c r="H31" s="59"/>
      <c r="I31" s="52"/>
    </row>
    <row r="32" spans="1:9" hidden="1">
      <c r="A32" s="54"/>
      <c r="B32" s="1">
        <v>27</v>
      </c>
      <c r="C32" s="2">
        <v>0.33333333333333331</v>
      </c>
      <c r="D32" s="2">
        <v>0.83333333333333337</v>
      </c>
      <c r="E32" s="24">
        <v>12</v>
      </c>
      <c r="F32" s="55"/>
      <c r="G32" s="57"/>
      <c r="H32" s="59"/>
      <c r="I32" s="52"/>
    </row>
    <row r="33" spans="1:9" hidden="1">
      <c r="A33" s="54"/>
      <c r="B33" s="1">
        <v>28</v>
      </c>
      <c r="C33" s="2">
        <v>0.33333333333333331</v>
      </c>
      <c r="D33" s="2">
        <v>0.83333333333333337</v>
      </c>
      <c r="E33" s="24">
        <v>12</v>
      </c>
      <c r="F33" s="55"/>
      <c r="G33" s="57"/>
      <c r="H33" s="59"/>
      <c r="I33" s="52"/>
    </row>
    <row r="34" spans="1:9" hidden="1">
      <c r="A34" s="54"/>
      <c r="B34" s="1">
        <v>29</v>
      </c>
      <c r="C34" s="2">
        <v>0.33333333333333331</v>
      </c>
      <c r="D34" s="2">
        <v>0.83333333333333337</v>
      </c>
      <c r="E34" s="24">
        <v>12</v>
      </c>
      <c r="F34" s="55"/>
      <c r="G34" s="57"/>
      <c r="H34" s="59"/>
      <c r="I34" s="52"/>
    </row>
    <row r="35" spans="1:9" hidden="1">
      <c r="A35" s="54"/>
      <c r="B35" s="1">
        <v>30</v>
      </c>
      <c r="C35" s="2">
        <v>0.33333333333333331</v>
      </c>
      <c r="D35" s="2">
        <v>0.83333333333333337</v>
      </c>
      <c r="E35" s="24">
        <v>12</v>
      </c>
      <c r="F35" s="55"/>
      <c r="G35" s="58"/>
      <c r="H35" s="59"/>
      <c r="I35" s="53"/>
    </row>
    <row r="36" spans="1:9">
      <c r="A36" s="54" t="s">
        <v>16</v>
      </c>
      <c r="B36" s="1">
        <v>1</v>
      </c>
      <c r="C36" s="2">
        <v>0.33333333333333331</v>
      </c>
      <c r="D36" s="2">
        <v>0.83333333333333337</v>
      </c>
      <c r="E36" s="24">
        <v>12</v>
      </c>
      <c r="F36" s="54" t="s">
        <v>18</v>
      </c>
      <c r="G36" s="4">
        <f>+I36/200</f>
        <v>0</v>
      </c>
      <c r="H36" s="59" t="s">
        <v>19</v>
      </c>
      <c r="I36" s="1"/>
    </row>
    <row r="37" spans="1:9">
      <c r="A37" s="54"/>
      <c r="B37" s="1">
        <v>2</v>
      </c>
      <c r="C37" s="2">
        <v>0.33333333333333331</v>
      </c>
      <c r="D37" s="2">
        <v>0.83333333333333337</v>
      </c>
      <c r="E37" s="1">
        <v>12</v>
      </c>
      <c r="F37" s="55"/>
      <c r="G37" s="4">
        <f t="shared" ref="G37:G66" si="0">+I37/200</f>
        <v>0</v>
      </c>
      <c r="H37" s="59"/>
      <c r="I37" s="1"/>
    </row>
    <row r="38" spans="1:9">
      <c r="A38" s="54"/>
      <c r="B38" s="1">
        <v>3</v>
      </c>
      <c r="C38" s="2">
        <v>0.33333333333333331</v>
      </c>
      <c r="D38" s="2">
        <v>0.83333333333333337</v>
      </c>
      <c r="E38" s="24">
        <v>12</v>
      </c>
      <c r="F38" s="55"/>
      <c r="G38" s="4">
        <f t="shared" si="0"/>
        <v>0</v>
      </c>
      <c r="H38" s="59"/>
      <c r="I38" s="13"/>
    </row>
    <row r="39" spans="1:9">
      <c r="A39" s="54"/>
      <c r="B39" s="1">
        <v>4</v>
      </c>
      <c r="C39" s="2">
        <v>0.33333333333333331</v>
      </c>
      <c r="D39" s="2">
        <v>0.83333333333333337</v>
      </c>
      <c r="E39" s="24">
        <v>12</v>
      </c>
      <c r="F39" s="55"/>
      <c r="G39" s="4">
        <f t="shared" si="0"/>
        <v>0</v>
      </c>
      <c r="H39" s="59"/>
      <c r="I39" s="1"/>
    </row>
    <row r="40" spans="1:9">
      <c r="A40" s="54"/>
      <c r="B40" s="1">
        <v>5</v>
      </c>
      <c r="C40" s="2">
        <v>0.33333333333333331</v>
      </c>
      <c r="D40" s="2">
        <v>0.83333333333333337</v>
      </c>
      <c r="E40" s="24">
        <v>12</v>
      </c>
      <c r="F40" s="55"/>
      <c r="G40" s="4">
        <f t="shared" si="0"/>
        <v>0</v>
      </c>
      <c r="H40" s="59"/>
      <c r="I40" s="1"/>
    </row>
    <row r="41" spans="1:9">
      <c r="A41" s="54"/>
      <c r="B41" s="1">
        <v>6</v>
      </c>
      <c r="C41" s="2">
        <v>0.33333333333333331</v>
      </c>
      <c r="D41" s="2">
        <v>0.83333333333333337</v>
      </c>
      <c r="E41" s="24">
        <v>12</v>
      </c>
      <c r="F41" s="55"/>
      <c r="G41" s="4">
        <f t="shared" si="0"/>
        <v>0</v>
      </c>
      <c r="H41" s="59"/>
      <c r="I41" s="1"/>
    </row>
    <row r="42" spans="1:9">
      <c r="A42" s="54"/>
      <c r="B42" s="1">
        <v>7</v>
      </c>
      <c r="C42" s="2">
        <v>0.33333333333333331</v>
      </c>
      <c r="D42" s="2">
        <v>0.83333333333333337</v>
      </c>
      <c r="E42" s="24">
        <v>12</v>
      </c>
      <c r="F42" s="55"/>
      <c r="G42" s="4">
        <f t="shared" si="0"/>
        <v>0</v>
      </c>
      <c r="H42" s="59"/>
      <c r="I42" s="1"/>
    </row>
    <row r="43" spans="1:9">
      <c r="A43" s="54"/>
      <c r="B43" s="1">
        <v>8</v>
      </c>
      <c r="C43" s="2">
        <v>0.33333333333333331</v>
      </c>
      <c r="D43" s="2">
        <v>0.83333333333333337</v>
      </c>
      <c r="E43" s="24">
        <v>12</v>
      </c>
      <c r="F43" s="55"/>
      <c r="G43" s="4">
        <f t="shared" si="0"/>
        <v>0</v>
      </c>
      <c r="H43" s="59"/>
      <c r="I43" s="1"/>
    </row>
    <row r="44" spans="1:9">
      <c r="A44" s="54"/>
      <c r="B44" s="1">
        <v>9</v>
      </c>
      <c r="C44" s="2">
        <v>0.33333333333333331</v>
      </c>
      <c r="D44" s="2">
        <v>0.83333333333333337</v>
      </c>
      <c r="E44" s="24">
        <v>12</v>
      </c>
      <c r="F44" s="55"/>
      <c r="G44" s="4">
        <f t="shared" si="0"/>
        <v>0</v>
      </c>
      <c r="H44" s="59"/>
      <c r="I44" s="13"/>
    </row>
    <row r="45" spans="1:9">
      <c r="A45" s="54"/>
      <c r="B45" s="1">
        <v>10</v>
      </c>
      <c r="C45" s="2">
        <v>0.33333333333333331</v>
      </c>
      <c r="D45" s="2">
        <v>0.83333333333333337</v>
      </c>
      <c r="E45" s="24">
        <v>12</v>
      </c>
      <c r="F45" s="55"/>
      <c r="G45" s="4">
        <f t="shared" si="0"/>
        <v>0</v>
      </c>
      <c r="H45" s="59"/>
      <c r="I45" s="1"/>
    </row>
    <row r="46" spans="1:9">
      <c r="A46" s="54"/>
      <c r="B46" s="1">
        <v>11</v>
      </c>
      <c r="C46" s="2">
        <v>0.33333333333333331</v>
      </c>
      <c r="D46" s="2">
        <v>0.83333333333333337</v>
      </c>
      <c r="E46" s="24">
        <v>12</v>
      </c>
      <c r="F46" s="55"/>
      <c r="G46" s="4">
        <f t="shared" si="0"/>
        <v>0</v>
      </c>
      <c r="H46" s="59"/>
      <c r="I46" s="1"/>
    </row>
    <row r="47" spans="1:9">
      <c r="A47" s="54"/>
      <c r="B47" s="1">
        <v>12</v>
      </c>
      <c r="C47" s="2">
        <v>0.33333333333333331</v>
      </c>
      <c r="D47" s="2">
        <v>0.83333333333333337</v>
      </c>
      <c r="E47" s="24">
        <v>12</v>
      </c>
      <c r="F47" s="55"/>
      <c r="G47" s="4">
        <f t="shared" si="0"/>
        <v>0</v>
      </c>
      <c r="H47" s="59"/>
      <c r="I47" s="1"/>
    </row>
    <row r="48" spans="1:9">
      <c r="A48" s="54"/>
      <c r="B48" s="1">
        <v>13</v>
      </c>
      <c r="C48" s="2">
        <v>0.33333333333333331</v>
      </c>
      <c r="D48" s="2">
        <v>0.83333333333333337</v>
      </c>
      <c r="E48" s="24">
        <v>12</v>
      </c>
      <c r="F48" s="55"/>
      <c r="G48" s="4">
        <f t="shared" si="0"/>
        <v>0</v>
      </c>
      <c r="H48" s="59"/>
      <c r="I48" s="1"/>
    </row>
    <row r="49" spans="1:9">
      <c r="A49" s="54"/>
      <c r="B49" s="1">
        <v>14</v>
      </c>
      <c r="C49" s="2">
        <v>0.33333333333333331</v>
      </c>
      <c r="D49" s="2">
        <v>0.83333333333333337</v>
      </c>
      <c r="E49" s="24">
        <v>12</v>
      </c>
      <c r="F49" s="55"/>
      <c r="G49" s="4">
        <f t="shared" si="0"/>
        <v>0</v>
      </c>
      <c r="H49" s="59"/>
      <c r="I49" s="1"/>
    </row>
    <row r="50" spans="1:9">
      <c r="A50" s="54"/>
      <c r="B50" s="1">
        <v>15</v>
      </c>
      <c r="C50" s="2">
        <v>0.33333333333333331</v>
      </c>
      <c r="D50" s="2">
        <v>0.83333333333333337</v>
      </c>
      <c r="E50" s="24">
        <v>12</v>
      </c>
      <c r="F50" s="55"/>
      <c r="G50" s="4">
        <f t="shared" si="0"/>
        <v>0</v>
      </c>
      <c r="H50" s="59"/>
      <c r="I50" s="1"/>
    </row>
    <row r="51" spans="1:9">
      <c r="A51" s="54"/>
      <c r="B51" s="1">
        <v>16</v>
      </c>
      <c r="C51" s="2">
        <v>0.33333333333333331</v>
      </c>
      <c r="D51" s="2">
        <v>0.83333333333333337</v>
      </c>
      <c r="E51" s="24">
        <v>12</v>
      </c>
      <c r="F51" s="55"/>
      <c r="G51" s="4">
        <f t="shared" si="0"/>
        <v>0</v>
      </c>
      <c r="H51" s="59"/>
      <c r="I51" s="1"/>
    </row>
    <row r="52" spans="1:9">
      <c r="A52" s="54"/>
      <c r="B52" s="1">
        <v>17</v>
      </c>
      <c r="C52" s="2">
        <v>0.33333333333333331</v>
      </c>
      <c r="D52" s="2">
        <v>0.83333333333333337</v>
      </c>
      <c r="E52" s="24">
        <v>12</v>
      </c>
      <c r="F52" s="55"/>
      <c r="G52" s="4">
        <f t="shared" si="0"/>
        <v>0</v>
      </c>
      <c r="H52" s="59"/>
      <c r="I52" s="1"/>
    </row>
    <row r="53" spans="1:9">
      <c r="A53" s="54"/>
      <c r="B53" s="1">
        <v>18</v>
      </c>
      <c r="C53" s="2">
        <v>0.33333333333333331</v>
      </c>
      <c r="D53" s="2">
        <v>0.83333333333333337</v>
      </c>
      <c r="E53" s="24">
        <v>12</v>
      </c>
      <c r="F53" s="55"/>
      <c r="G53" s="4">
        <f t="shared" si="0"/>
        <v>0</v>
      </c>
      <c r="H53" s="59"/>
      <c r="I53" s="1"/>
    </row>
    <row r="54" spans="1:9">
      <c r="A54" s="54"/>
      <c r="B54" s="1">
        <v>19</v>
      </c>
      <c r="C54" s="2">
        <v>0.33333333333333331</v>
      </c>
      <c r="D54" s="2">
        <v>0.83333333333333337</v>
      </c>
      <c r="E54" s="24">
        <v>12</v>
      </c>
      <c r="F54" s="55"/>
      <c r="G54" s="4">
        <f t="shared" si="0"/>
        <v>0</v>
      </c>
      <c r="H54" s="59"/>
      <c r="I54" s="1"/>
    </row>
    <row r="55" spans="1:9">
      <c r="A55" s="54"/>
      <c r="B55" s="1">
        <v>20</v>
      </c>
      <c r="C55" s="2">
        <v>0.33333333333333331</v>
      </c>
      <c r="D55" s="2">
        <v>0.83333333333333337</v>
      </c>
      <c r="E55" s="24">
        <v>12</v>
      </c>
      <c r="F55" s="55"/>
      <c r="G55" s="4">
        <f t="shared" si="0"/>
        <v>0</v>
      </c>
      <c r="H55" s="59"/>
      <c r="I55" s="1"/>
    </row>
    <row r="56" spans="1:9">
      <c r="A56" s="54"/>
      <c r="B56" s="1">
        <v>21</v>
      </c>
      <c r="C56" s="2">
        <v>0.33333333333333331</v>
      </c>
      <c r="D56" s="2">
        <v>0.83333333333333337</v>
      </c>
      <c r="E56" s="24">
        <v>12</v>
      </c>
      <c r="F56" s="55"/>
      <c r="G56" s="4">
        <f t="shared" si="0"/>
        <v>0</v>
      </c>
      <c r="H56" s="59"/>
      <c r="I56" s="1"/>
    </row>
    <row r="57" spans="1:9">
      <c r="A57" s="54"/>
      <c r="B57" s="1">
        <v>22</v>
      </c>
      <c r="C57" s="2">
        <v>0.33333333333333331</v>
      </c>
      <c r="D57" s="2">
        <v>0.83333333333333337</v>
      </c>
      <c r="E57" s="24">
        <v>12</v>
      </c>
      <c r="F57" s="55"/>
      <c r="G57" s="4">
        <f t="shared" si="0"/>
        <v>0</v>
      </c>
      <c r="H57" s="59"/>
      <c r="I57" s="1"/>
    </row>
    <row r="58" spans="1:9">
      <c r="A58" s="54"/>
      <c r="B58" s="1">
        <v>23</v>
      </c>
      <c r="C58" s="2">
        <v>0.33333333333333331</v>
      </c>
      <c r="D58" s="2">
        <v>0.83333333333333337</v>
      </c>
      <c r="E58" s="1">
        <v>12</v>
      </c>
      <c r="F58" s="55"/>
      <c r="G58" s="4">
        <f t="shared" si="0"/>
        <v>0</v>
      </c>
      <c r="H58" s="59"/>
      <c r="I58" s="13"/>
    </row>
    <row r="59" spans="1:9">
      <c r="A59" s="54"/>
      <c r="B59" s="1">
        <v>24</v>
      </c>
      <c r="C59" s="2">
        <v>0.33333333333333331</v>
      </c>
      <c r="D59" s="2">
        <v>0.83333333333333337</v>
      </c>
      <c r="E59" s="1">
        <v>12</v>
      </c>
      <c r="F59" s="55"/>
      <c r="G59" s="4">
        <f t="shared" si="0"/>
        <v>0</v>
      </c>
      <c r="H59" s="59"/>
      <c r="I59" s="1"/>
    </row>
    <row r="60" spans="1:9">
      <c r="A60" s="54"/>
      <c r="B60" s="1">
        <v>25</v>
      </c>
      <c r="C60" s="2">
        <v>0.33333333333333331</v>
      </c>
      <c r="D60" s="2">
        <v>0.83333333333333337</v>
      </c>
      <c r="E60" s="1">
        <v>12</v>
      </c>
      <c r="F60" s="55"/>
      <c r="G60" s="4">
        <f t="shared" si="0"/>
        <v>0</v>
      </c>
      <c r="H60" s="59"/>
      <c r="I60" s="1"/>
    </row>
    <row r="61" spans="1:9">
      <c r="A61" s="54"/>
      <c r="B61" s="1">
        <v>26</v>
      </c>
      <c r="C61" s="2">
        <v>0.33333333333333331</v>
      </c>
      <c r="D61" s="2">
        <v>0.83333333333333337</v>
      </c>
      <c r="E61" s="1">
        <v>12</v>
      </c>
      <c r="F61" s="55"/>
      <c r="G61" s="4">
        <f t="shared" si="0"/>
        <v>0</v>
      </c>
      <c r="H61" s="59"/>
      <c r="I61" s="1"/>
    </row>
    <row r="62" spans="1:9">
      <c r="A62" s="54"/>
      <c r="B62" s="1">
        <v>27</v>
      </c>
      <c r="C62" s="2">
        <v>0.33333333333333331</v>
      </c>
      <c r="D62" s="2">
        <v>0.83333333333333337</v>
      </c>
      <c r="E62" s="1">
        <v>12</v>
      </c>
      <c r="F62" s="55"/>
      <c r="G62" s="4">
        <f t="shared" si="0"/>
        <v>0</v>
      </c>
      <c r="H62" s="59"/>
      <c r="I62" s="1"/>
    </row>
    <row r="63" spans="1:9">
      <c r="A63" s="54"/>
      <c r="B63" s="1">
        <v>28</v>
      </c>
      <c r="C63" s="2">
        <v>0.33333333333333331</v>
      </c>
      <c r="D63" s="2">
        <v>0.83333333333333337</v>
      </c>
      <c r="E63" s="1">
        <v>12</v>
      </c>
      <c r="F63" s="55"/>
      <c r="G63" s="4">
        <f t="shared" si="0"/>
        <v>0</v>
      </c>
      <c r="H63" s="59"/>
      <c r="I63" s="1"/>
    </row>
    <row r="64" spans="1:9">
      <c r="A64" s="54"/>
      <c r="B64" s="1">
        <v>29</v>
      </c>
      <c r="C64" s="2">
        <v>0.33333333333333331</v>
      </c>
      <c r="D64" s="2">
        <v>0.83333333333333337</v>
      </c>
      <c r="E64" s="1">
        <v>12</v>
      </c>
      <c r="F64" s="55"/>
      <c r="G64" s="4">
        <f t="shared" si="0"/>
        <v>0</v>
      </c>
      <c r="H64" s="59"/>
      <c r="I64" s="1"/>
    </row>
    <row r="65" spans="1:9">
      <c r="A65" s="54"/>
      <c r="B65" s="25">
        <v>30</v>
      </c>
      <c r="C65" s="2">
        <v>0.33333333333333331</v>
      </c>
      <c r="D65" s="2">
        <v>0.83333333333333337</v>
      </c>
      <c r="E65" s="25">
        <v>12</v>
      </c>
      <c r="F65" s="55"/>
      <c r="G65" s="26">
        <f t="shared" si="0"/>
        <v>0</v>
      </c>
      <c r="H65" s="59"/>
      <c r="I65" s="25"/>
    </row>
    <row r="66" spans="1:9">
      <c r="A66" s="54"/>
      <c r="B66" s="1">
        <v>31</v>
      </c>
      <c r="C66" s="2">
        <v>0.33333333333333331</v>
      </c>
      <c r="D66" s="2">
        <v>0.83333333333333337</v>
      </c>
      <c r="E66" s="1">
        <v>12</v>
      </c>
      <c r="F66" s="55"/>
      <c r="G66" s="4">
        <f t="shared" si="0"/>
        <v>0</v>
      </c>
      <c r="H66" s="59"/>
      <c r="I66" s="1"/>
    </row>
    <row r="67" spans="1:9" hidden="1">
      <c r="A67" s="54" t="s">
        <v>20</v>
      </c>
      <c r="B67" s="1">
        <v>1</v>
      </c>
      <c r="C67" s="2"/>
      <c r="D67" s="2"/>
      <c r="E67" s="1"/>
      <c r="F67" s="54" t="s">
        <v>21</v>
      </c>
      <c r="G67" s="4">
        <f>+I67/40</f>
        <v>0</v>
      </c>
      <c r="H67" s="59" t="s">
        <v>22</v>
      </c>
      <c r="I67" s="1"/>
    </row>
    <row r="68" spans="1:9" hidden="1">
      <c r="A68" s="54"/>
      <c r="B68" s="1">
        <v>2</v>
      </c>
      <c r="C68" s="2"/>
      <c r="D68" s="2"/>
      <c r="E68" s="1"/>
      <c r="F68" s="55"/>
      <c r="G68" s="4">
        <f t="shared" ref="G68:G96" si="1">+I68/40</f>
        <v>0</v>
      </c>
      <c r="H68" s="59"/>
      <c r="I68" s="1"/>
    </row>
    <row r="69" spans="1:9" hidden="1">
      <c r="A69" s="54"/>
      <c r="B69" s="1">
        <v>3</v>
      </c>
      <c r="C69" s="2"/>
      <c r="D69" s="2"/>
      <c r="E69" s="1"/>
      <c r="F69" s="55"/>
      <c r="G69" s="4">
        <f t="shared" si="1"/>
        <v>0</v>
      </c>
      <c r="H69" s="59"/>
      <c r="I69" s="1"/>
    </row>
    <row r="70" spans="1:9" hidden="1">
      <c r="A70" s="54"/>
      <c r="B70" s="1">
        <v>4</v>
      </c>
      <c r="C70" s="2"/>
      <c r="D70" s="2"/>
      <c r="E70" s="1"/>
      <c r="F70" s="55"/>
      <c r="G70" s="4">
        <f t="shared" si="1"/>
        <v>0</v>
      </c>
      <c r="H70" s="59"/>
      <c r="I70" s="1"/>
    </row>
    <row r="71" spans="1:9" hidden="1">
      <c r="A71" s="54"/>
      <c r="B71" s="1">
        <v>5</v>
      </c>
      <c r="C71" s="2"/>
      <c r="D71" s="2"/>
      <c r="E71" s="1"/>
      <c r="F71" s="55"/>
      <c r="G71" s="4">
        <f t="shared" si="1"/>
        <v>0</v>
      </c>
      <c r="H71" s="59"/>
      <c r="I71" s="1"/>
    </row>
    <row r="72" spans="1:9" hidden="1">
      <c r="A72" s="54"/>
      <c r="B72" s="1">
        <v>6</v>
      </c>
      <c r="C72" s="2"/>
      <c r="D72" s="2"/>
      <c r="E72" s="1"/>
      <c r="F72" s="55"/>
      <c r="G72" s="4">
        <f t="shared" si="1"/>
        <v>0</v>
      </c>
      <c r="H72" s="59"/>
      <c r="I72" s="1"/>
    </row>
    <row r="73" spans="1:9" hidden="1">
      <c r="A73" s="54"/>
      <c r="B73" s="1">
        <v>7</v>
      </c>
      <c r="C73" s="2"/>
      <c r="D73" s="2"/>
      <c r="E73" s="1"/>
      <c r="F73" s="55"/>
      <c r="G73" s="4">
        <f t="shared" si="1"/>
        <v>0</v>
      </c>
      <c r="H73" s="59"/>
      <c r="I73" s="1"/>
    </row>
    <row r="74" spans="1:9" hidden="1">
      <c r="A74" s="54"/>
      <c r="B74" s="1">
        <v>8</v>
      </c>
      <c r="C74" s="2"/>
      <c r="D74" s="2"/>
      <c r="E74" s="1"/>
      <c r="F74" s="55"/>
      <c r="G74" s="4">
        <f t="shared" si="1"/>
        <v>0</v>
      </c>
      <c r="H74" s="59"/>
      <c r="I74" s="1"/>
    </row>
    <row r="75" spans="1:9" hidden="1">
      <c r="A75" s="54"/>
      <c r="B75" s="1">
        <v>9</v>
      </c>
      <c r="C75" s="2"/>
      <c r="D75" s="2"/>
      <c r="E75" s="1"/>
      <c r="F75" s="55"/>
      <c r="G75" s="4">
        <f t="shared" si="1"/>
        <v>0</v>
      </c>
      <c r="H75" s="59"/>
      <c r="I75" s="1"/>
    </row>
    <row r="76" spans="1:9" hidden="1">
      <c r="A76" s="54"/>
      <c r="B76" s="1">
        <v>10</v>
      </c>
      <c r="C76" s="2"/>
      <c r="D76" s="2"/>
      <c r="E76" s="1"/>
      <c r="F76" s="55"/>
      <c r="G76" s="4">
        <f t="shared" si="1"/>
        <v>0</v>
      </c>
      <c r="H76" s="59"/>
      <c r="I76" s="1"/>
    </row>
    <row r="77" spans="1:9" hidden="1">
      <c r="A77" s="54"/>
      <c r="B77" s="1">
        <v>11</v>
      </c>
      <c r="C77" s="2"/>
      <c r="D77" s="2"/>
      <c r="E77" s="1"/>
      <c r="F77" s="55"/>
      <c r="G77" s="4">
        <f t="shared" si="1"/>
        <v>0</v>
      </c>
      <c r="H77" s="59"/>
      <c r="I77" s="1"/>
    </row>
    <row r="78" spans="1:9" hidden="1">
      <c r="A78" s="54"/>
      <c r="B78" s="1">
        <v>12</v>
      </c>
      <c r="C78" s="2"/>
      <c r="D78" s="2"/>
      <c r="E78" s="1"/>
      <c r="F78" s="55"/>
      <c r="G78" s="4">
        <f t="shared" si="1"/>
        <v>0</v>
      </c>
      <c r="H78" s="59"/>
      <c r="I78" s="1"/>
    </row>
    <row r="79" spans="1:9" hidden="1">
      <c r="A79" s="54"/>
      <c r="B79" s="1">
        <v>13</v>
      </c>
      <c r="C79" s="2"/>
      <c r="D79" s="2"/>
      <c r="E79" s="1"/>
      <c r="F79" s="55"/>
      <c r="G79" s="4">
        <f t="shared" si="1"/>
        <v>0</v>
      </c>
      <c r="H79" s="59"/>
      <c r="I79" s="1"/>
    </row>
    <row r="80" spans="1:9" hidden="1">
      <c r="A80" s="54"/>
      <c r="B80" s="1">
        <v>14</v>
      </c>
      <c r="C80" s="2"/>
      <c r="D80" s="2"/>
      <c r="E80" s="1"/>
      <c r="F80" s="55"/>
      <c r="G80" s="4">
        <f t="shared" si="1"/>
        <v>0</v>
      </c>
      <c r="H80" s="59"/>
      <c r="I80" s="1"/>
    </row>
    <row r="81" spans="1:9" hidden="1">
      <c r="A81" s="54"/>
      <c r="B81" s="1">
        <v>15</v>
      </c>
      <c r="C81" s="2"/>
      <c r="D81" s="2"/>
      <c r="E81" s="1"/>
      <c r="F81" s="55"/>
      <c r="G81" s="4">
        <f t="shared" si="1"/>
        <v>0</v>
      </c>
      <c r="H81" s="59"/>
      <c r="I81" s="1"/>
    </row>
    <row r="82" spans="1:9" hidden="1">
      <c r="A82" s="54"/>
      <c r="B82" s="1">
        <v>16</v>
      </c>
      <c r="C82" s="2"/>
      <c r="D82" s="2"/>
      <c r="E82" s="1"/>
      <c r="F82" s="55"/>
      <c r="G82" s="4">
        <f t="shared" si="1"/>
        <v>0</v>
      </c>
      <c r="H82" s="59"/>
      <c r="I82" s="1"/>
    </row>
    <row r="83" spans="1:9" hidden="1">
      <c r="A83" s="54"/>
      <c r="B83" s="1">
        <v>17</v>
      </c>
      <c r="C83" s="2"/>
      <c r="D83" s="2"/>
      <c r="E83" s="1"/>
      <c r="F83" s="55"/>
      <c r="G83" s="4">
        <f t="shared" si="1"/>
        <v>0</v>
      </c>
      <c r="H83" s="59"/>
      <c r="I83" s="1"/>
    </row>
    <row r="84" spans="1:9" hidden="1">
      <c r="A84" s="54"/>
      <c r="B84" s="1">
        <v>18</v>
      </c>
      <c r="C84" s="2"/>
      <c r="D84" s="2"/>
      <c r="E84" s="1"/>
      <c r="F84" s="55"/>
      <c r="G84" s="4">
        <f t="shared" si="1"/>
        <v>0</v>
      </c>
      <c r="H84" s="59"/>
      <c r="I84" s="1"/>
    </row>
    <row r="85" spans="1:9" hidden="1">
      <c r="A85" s="54"/>
      <c r="B85" s="1">
        <v>19</v>
      </c>
      <c r="C85" s="2"/>
      <c r="D85" s="2"/>
      <c r="E85" s="1"/>
      <c r="F85" s="55"/>
      <c r="G85" s="4">
        <f t="shared" si="1"/>
        <v>0</v>
      </c>
      <c r="H85" s="59"/>
      <c r="I85" s="1"/>
    </row>
    <row r="86" spans="1:9" hidden="1">
      <c r="A86" s="54"/>
      <c r="B86" s="1">
        <v>20</v>
      </c>
      <c r="C86" s="2"/>
      <c r="D86" s="2"/>
      <c r="E86" s="1"/>
      <c r="F86" s="55"/>
      <c r="G86" s="4">
        <f t="shared" si="1"/>
        <v>0</v>
      </c>
      <c r="H86" s="59"/>
      <c r="I86" s="1"/>
    </row>
    <row r="87" spans="1:9" hidden="1">
      <c r="A87" s="54"/>
      <c r="B87" s="1">
        <v>21</v>
      </c>
      <c r="C87" s="2"/>
      <c r="D87" s="2"/>
      <c r="E87" s="1"/>
      <c r="F87" s="55"/>
      <c r="G87" s="4">
        <f t="shared" si="1"/>
        <v>0</v>
      </c>
      <c r="H87" s="59"/>
      <c r="I87" s="1"/>
    </row>
    <row r="88" spans="1:9" hidden="1">
      <c r="A88" s="54"/>
      <c r="B88" s="1">
        <v>22</v>
      </c>
      <c r="C88" s="2"/>
      <c r="D88" s="2"/>
      <c r="E88" s="1"/>
      <c r="F88" s="55"/>
      <c r="G88" s="4">
        <f t="shared" si="1"/>
        <v>0</v>
      </c>
      <c r="H88" s="59"/>
      <c r="I88" s="1"/>
    </row>
    <row r="89" spans="1:9" hidden="1">
      <c r="A89" s="54"/>
      <c r="B89" s="1">
        <v>23</v>
      </c>
      <c r="C89" s="2"/>
      <c r="D89" s="2"/>
      <c r="E89" s="1"/>
      <c r="F89" s="55"/>
      <c r="G89" s="4">
        <f t="shared" si="1"/>
        <v>0</v>
      </c>
      <c r="H89" s="59"/>
      <c r="I89" s="1"/>
    </row>
    <row r="90" spans="1:9" hidden="1">
      <c r="A90" s="54"/>
      <c r="B90" s="1">
        <v>24</v>
      </c>
      <c r="C90" s="2"/>
      <c r="D90" s="2"/>
      <c r="E90" s="1"/>
      <c r="F90" s="55"/>
      <c r="G90" s="4">
        <f t="shared" si="1"/>
        <v>0</v>
      </c>
      <c r="H90" s="59"/>
      <c r="I90" s="1"/>
    </row>
    <row r="91" spans="1:9" hidden="1">
      <c r="A91" s="54"/>
      <c r="B91" s="1">
        <v>25</v>
      </c>
      <c r="C91" s="2"/>
      <c r="D91" s="2"/>
      <c r="E91" s="1"/>
      <c r="F91" s="55"/>
      <c r="G91" s="4">
        <f t="shared" si="1"/>
        <v>0</v>
      </c>
      <c r="H91" s="59"/>
      <c r="I91" s="1"/>
    </row>
    <row r="92" spans="1:9" hidden="1">
      <c r="A92" s="54"/>
      <c r="B92" s="1">
        <v>26</v>
      </c>
      <c r="C92" s="2"/>
      <c r="D92" s="2"/>
      <c r="E92" s="1"/>
      <c r="F92" s="55"/>
      <c r="G92" s="4">
        <f t="shared" si="1"/>
        <v>0</v>
      </c>
      <c r="H92" s="59"/>
      <c r="I92" s="1"/>
    </row>
    <row r="93" spans="1:9" hidden="1">
      <c r="A93" s="54"/>
      <c r="B93" s="1">
        <v>27</v>
      </c>
      <c r="C93" s="2"/>
      <c r="D93" s="2"/>
      <c r="E93" s="1"/>
      <c r="F93" s="55"/>
      <c r="G93" s="4">
        <f t="shared" si="1"/>
        <v>0</v>
      </c>
      <c r="H93" s="59"/>
      <c r="I93" s="1"/>
    </row>
    <row r="94" spans="1:9" hidden="1">
      <c r="A94" s="54"/>
      <c r="B94" s="1">
        <v>28</v>
      </c>
      <c r="C94" s="2"/>
      <c r="D94" s="2"/>
      <c r="E94" s="1"/>
      <c r="F94" s="55"/>
      <c r="G94" s="4">
        <f t="shared" si="1"/>
        <v>0</v>
      </c>
      <c r="H94" s="59"/>
      <c r="I94" s="1"/>
    </row>
    <row r="95" spans="1:9" hidden="1">
      <c r="A95" s="54"/>
      <c r="B95" s="1">
        <v>29</v>
      </c>
      <c r="C95" s="2"/>
      <c r="D95" s="2"/>
      <c r="E95" s="1"/>
      <c r="F95" s="55"/>
      <c r="G95" s="4">
        <f t="shared" si="1"/>
        <v>0</v>
      </c>
      <c r="H95" s="59"/>
      <c r="I95" s="1"/>
    </row>
    <row r="96" spans="1:9" hidden="1">
      <c r="A96" s="54"/>
      <c r="B96" s="1">
        <v>30</v>
      </c>
      <c r="C96" s="2"/>
      <c r="D96" s="2"/>
      <c r="E96" s="1"/>
      <c r="F96" s="55"/>
      <c r="G96" s="4">
        <f t="shared" si="1"/>
        <v>0</v>
      </c>
      <c r="H96" s="59"/>
      <c r="I96" s="1"/>
    </row>
    <row r="97" spans="1:9">
      <c r="A97" s="54" t="s">
        <v>23</v>
      </c>
      <c r="B97" s="1">
        <v>1</v>
      </c>
      <c r="C97" s="2">
        <v>0.33333333333333331</v>
      </c>
      <c r="D97" s="2">
        <v>0.83333333333333337</v>
      </c>
      <c r="E97" s="24">
        <v>12</v>
      </c>
      <c r="F97" s="54" t="s">
        <v>24</v>
      </c>
      <c r="G97" s="4">
        <f>+I97/160</f>
        <v>0</v>
      </c>
      <c r="H97" s="59" t="s">
        <v>25</v>
      </c>
      <c r="I97" s="1"/>
    </row>
    <row r="98" spans="1:9">
      <c r="A98" s="54"/>
      <c r="B98" s="1">
        <v>2</v>
      </c>
      <c r="C98" s="2">
        <v>0.33333333333333331</v>
      </c>
      <c r="D98" s="2">
        <v>0.83333333333333337</v>
      </c>
      <c r="E98" s="24">
        <v>12</v>
      </c>
      <c r="F98" s="55"/>
      <c r="G98" s="4">
        <f t="shared" ref="G98:G127" si="2">+I98/160</f>
        <v>0</v>
      </c>
      <c r="H98" s="59"/>
      <c r="I98" s="1"/>
    </row>
    <row r="99" spans="1:9">
      <c r="A99" s="54"/>
      <c r="B99" s="1">
        <v>3</v>
      </c>
      <c r="C99" s="2">
        <v>0.33333333333333331</v>
      </c>
      <c r="D99" s="2">
        <v>0.83333333333333337</v>
      </c>
      <c r="E99" s="24">
        <v>12</v>
      </c>
      <c r="F99" s="55"/>
      <c r="G99" s="4">
        <f t="shared" si="2"/>
        <v>0</v>
      </c>
      <c r="H99" s="59"/>
      <c r="I99" s="13"/>
    </row>
    <row r="100" spans="1:9">
      <c r="A100" s="54"/>
      <c r="B100" s="1">
        <v>4</v>
      </c>
      <c r="C100" s="2">
        <v>0.33333333333333331</v>
      </c>
      <c r="D100" s="2">
        <v>0.83333333333333337</v>
      </c>
      <c r="E100" s="24">
        <v>12</v>
      </c>
      <c r="F100" s="55"/>
      <c r="G100" s="4">
        <f t="shared" si="2"/>
        <v>0</v>
      </c>
      <c r="H100" s="59"/>
      <c r="I100" s="1"/>
    </row>
    <row r="101" spans="1:9">
      <c r="A101" s="54"/>
      <c r="B101" s="1">
        <v>5</v>
      </c>
      <c r="C101" s="2">
        <v>0.33333333333333331</v>
      </c>
      <c r="D101" s="2">
        <v>0.83333333333333337</v>
      </c>
      <c r="E101" s="24">
        <v>12</v>
      </c>
      <c r="F101" s="55"/>
      <c r="G101" s="4">
        <f t="shared" si="2"/>
        <v>0</v>
      </c>
      <c r="H101" s="59"/>
      <c r="I101" s="1"/>
    </row>
    <row r="102" spans="1:9">
      <c r="A102" s="54"/>
      <c r="B102" s="1">
        <v>6</v>
      </c>
      <c r="C102" s="2">
        <v>0.33333333333333331</v>
      </c>
      <c r="D102" s="2">
        <v>0.83333333333333337</v>
      </c>
      <c r="E102" s="24">
        <v>12</v>
      </c>
      <c r="F102" s="55"/>
      <c r="G102" s="4">
        <f t="shared" si="2"/>
        <v>0</v>
      </c>
      <c r="H102" s="59"/>
      <c r="I102" s="1"/>
    </row>
    <row r="103" spans="1:9">
      <c r="A103" s="54"/>
      <c r="B103" s="1">
        <v>7</v>
      </c>
      <c r="C103" s="2">
        <v>0.33333333333333331</v>
      </c>
      <c r="D103" s="2">
        <v>0.83333333333333337</v>
      </c>
      <c r="E103" s="24">
        <v>12</v>
      </c>
      <c r="F103" s="55"/>
      <c r="G103" s="4">
        <f t="shared" si="2"/>
        <v>0</v>
      </c>
      <c r="H103" s="59"/>
      <c r="I103" s="1"/>
    </row>
    <row r="104" spans="1:9">
      <c r="A104" s="54"/>
      <c r="B104" s="1">
        <v>8</v>
      </c>
      <c r="C104" s="2">
        <v>0.33333333333333331</v>
      </c>
      <c r="D104" s="2">
        <v>0.83333333333333337</v>
      </c>
      <c r="E104" s="24">
        <v>12</v>
      </c>
      <c r="F104" s="55"/>
      <c r="G104" s="4">
        <f t="shared" si="2"/>
        <v>0</v>
      </c>
      <c r="H104" s="59"/>
      <c r="I104" s="1"/>
    </row>
    <row r="105" spans="1:9">
      <c r="A105" s="54"/>
      <c r="B105" s="1">
        <v>9</v>
      </c>
      <c r="C105" s="2">
        <v>0.33333333333333331</v>
      </c>
      <c r="D105" s="2">
        <v>0.83333333333333337</v>
      </c>
      <c r="E105" s="24">
        <v>12</v>
      </c>
      <c r="F105" s="55"/>
      <c r="G105" s="4">
        <f t="shared" si="2"/>
        <v>0</v>
      </c>
      <c r="H105" s="59"/>
      <c r="I105" s="13"/>
    </row>
    <row r="106" spans="1:9">
      <c r="A106" s="54"/>
      <c r="B106" s="1">
        <v>10</v>
      </c>
      <c r="C106" s="2">
        <v>0.33333333333333331</v>
      </c>
      <c r="D106" s="2">
        <v>0.83333333333333337</v>
      </c>
      <c r="E106" s="24">
        <v>12</v>
      </c>
      <c r="F106" s="55"/>
      <c r="G106" s="4">
        <f t="shared" si="2"/>
        <v>0</v>
      </c>
      <c r="H106" s="59"/>
      <c r="I106" s="1"/>
    </row>
    <row r="107" spans="1:9">
      <c r="A107" s="54"/>
      <c r="B107" s="1">
        <v>11</v>
      </c>
      <c r="C107" s="2">
        <v>0.33333333333333331</v>
      </c>
      <c r="D107" s="2">
        <v>0.83333333333333337</v>
      </c>
      <c r="E107" s="24">
        <v>12</v>
      </c>
      <c r="F107" s="55"/>
      <c r="G107" s="4">
        <f t="shared" si="2"/>
        <v>0</v>
      </c>
      <c r="H107" s="59"/>
      <c r="I107" s="1"/>
    </row>
    <row r="108" spans="1:9">
      <c r="A108" s="54"/>
      <c r="B108" s="1">
        <v>12</v>
      </c>
      <c r="C108" s="2">
        <v>0.33333333333333331</v>
      </c>
      <c r="D108" s="2">
        <v>0.83333333333333337</v>
      </c>
      <c r="E108" s="24">
        <v>12</v>
      </c>
      <c r="F108" s="55"/>
      <c r="G108" s="4">
        <f t="shared" si="2"/>
        <v>0</v>
      </c>
      <c r="H108" s="59"/>
      <c r="I108" s="1"/>
    </row>
    <row r="109" spans="1:9">
      <c r="A109" s="54"/>
      <c r="B109" s="1">
        <v>13</v>
      </c>
      <c r="C109" s="2">
        <v>0.33333333333333331</v>
      </c>
      <c r="D109" s="2">
        <v>0.83333333333333337</v>
      </c>
      <c r="E109" s="24">
        <v>12</v>
      </c>
      <c r="F109" s="55"/>
      <c r="G109" s="4">
        <f t="shared" si="2"/>
        <v>0</v>
      </c>
      <c r="H109" s="59"/>
      <c r="I109" s="1"/>
    </row>
    <row r="110" spans="1:9">
      <c r="A110" s="54"/>
      <c r="B110" s="1">
        <v>14</v>
      </c>
      <c r="C110" s="2">
        <v>0.33333333333333331</v>
      </c>
      <c r="D110" s="2">
        <v>0.83333333333333337</v>
      </c>
      <c r="E110" s="24">
        <v>12</v>
      </c>
      <c r="F110" s="55"/>
      <c r="G110" s="4">
        <f t="shared" si="2"/>
        <v>0</v>
      </c>
      <c r="H110" s="59"/>
      <c r="I110" s="1"/>
    </row>
    <row r="111" spans="1:9">
      <c r="A111" s="54"/>
      <c r="B111" s="1">
        <v>15</v>
      </c>
      <c r="C111" s="2">
        <v>0.33333333333333331</v>
      </c>
      <c r="D111" s="2">
        <v>0.83333333333333337</v>
      </c>
      <c r="E111" s="24">
        <v>12</v>
      </c>
      <c r="F111" s="55"/>
      <c r="G111" s="4">
        <f t="shared" si="2"/>
        <v>0</v>
      </c>
      <c r="H111" s="59"/>
      <c r="I111" s="1"/>
    </row>
    <row r="112" spans="1:9">
      <c r="A112" s="54"/>
      <c r="B112" s="1">
        <v>16</v>
      </c>
      <c r="C112" s="2">
        <v>0.33333333333333331</v>
      </c>
      <c r="D112" s="2">
        <v>0.83333333333333337</v>
      </c>
      <c r="E112" s="24">
        <v>12</v>
      </c>
      <c r="F112" s="55"/>
      <c r="G112" s="4">
        <f t="shared" si="2"/>
        <v>0</v>
      </c>
      <c r="H112" s="59"/>
      <c r="I112" s="13"/>
    </row>
    <row r="113" spans="1:9">
      <c r="A113" s="54"/>
      <c r="B113" s="1">
        <v>17</v>
      </c>
      <c r="C113" s="2">
        <v>0.33333333333333331</v>
      </c>
      <c r="D113" s="2">
        <v>0.83333333333333337</v>
      </c>
      <c r="E113" s="24">
        <v>12</v>
      </c>
      <c r="F113" s="55"/>
      <c r="G113" s="4">
        <f t="shared" si="2"/>
        <v>0</v>
      </c>
      <c r="H113" s="59"/>
      <c r="I113" s="1"/>
    </row>
    <row r="114" spans="1:9">
      <c r="A114" s="54"/>
      <c r="B114" s="1">
        <v>18</v>
      </c>
      <c r="C114" s="2">
        <v>0.33333333333333331</v>
      </c>
      <c r="D114" s="2">
        <v>0.83333333333333337</v>
      </c>
      <c r="E114" s="24">
        <v>12</v>
      </c>
      <c r="F114" s="55"/>
      <c r="G114" s="4">
        <f t="shared" si="2"/>
        <v>0</v>
      </c>
      <c r="H114" s="59"/>
      <c r="I114" s="1"/>
    </row>
    <row r="115" spans="1:9">
      <c r="A115" s="54"/>
      <c r="B115" s="1">
        <v>19</v>
      </c>
      <c r="C115" s="2">
        <v>0.33333333333333331</v>
      </c>
      <c r="D115" s="2">
        <v>0.83333333333333337</v>
      </c>
      <c r="E115" s="24">
        <v>12</v>
      </c>
      <c r="F115" s="55"/>
      <c r="G115" s="4">
        <f t="shared" si="2"/>
        <v>0</v>
      </c>
      <c r="H115" s="59"/>
      <c r="I115" s="1"/>
    </row>
    <row r="116" spans="1:9">
      <c r="A116" s="54"/>
      <c r="B116" s="1">
        <v>20</v>
      </c>
      <c r="C116" s="2">
        <v>0.33333333333333331</v>
      </c>
      <c r="D116" s="2">
        <v>0.83333333333333337</v>
      </c>
      <c r="E116" s="24">
        <v>12</v>
      </c>
      <c r="F116" s="55"/>
      <c r="G116" s="4">
        <f t="shared" si="2"/>
        <v>0</v>
      </c>
      <c r="H116" s="59"/>
      <c r="I116" s="1"/>
    </row>
    <row r="117" spans="1:9">
      <c r="A117" s="54"/>
      <c r="B117" s="1">
        <v>21</v>
      </c>
      <c r="C117" s="2">
        <v>0.33333333333333331</v>
      </c>
      <c r="D117" s="2">
        <v>0.83333333333333337</v>
      </c>
      <c r="E117" s="24">
        <v>12</v>
      </c>
      <c r="F117" s="55"/>
      <c r="G117" s="4">
        <f t="shared" si="2"/>
        <v>0</v>
      </c>
      <c r="H117" s="59"/>
      <c r="I117" s="1"/>
    </row>
    <row r="118" spans="1:9">
      <c r="A118" s="54"/>
      <c r="B118" s="1">
        <v>22</v>
      </c>
      <c r="C118" s="2">
        <v>0.33333333333333331</v>
      </c>
      <c r="D118" s="2">
        <v>0.83333333333333337</v>
      </c>
      <c r="E118" s="24">
        <v>12</v>
      </c>
      <c r="F118" s="55"/>
      <c r="G118" s="4">
        <f t="shared" si="2"/>
        <v>0</v>
      </c>
      <c r="H118" s="59"/>
      <c r="I118" s="1"/>
    </row>
    <row r="119" spans="1:9">
      <c r="A119" s="54"/>
      <c r="B119" s="1">
        <v>23</v>
      </c>
      <c r="C119" s="2">
        <v>0.33333333333333331</v>
      </c>
      <c r="D119" s="2">
        <v>0.83333333333333337</v>
      </c>
      <c r="E119" s="1">
        <v>12</v>
      </c>
      <c r="F119" s="55"/>
      <c r="G119" s="4">
        <f t="shared" si="2"/>
        <v>0</v>
      </c>
      <c r="H119" s="59"/>
      <c r="I119" s="13"/>
    </row>
    <row r="120" spans="1:9">
      <c r="A120" s="54"/>
      <c r="B120" s="1">
        <v>24</v>
      </c>
      <c r="C120" s="2">
        <v>0.33333333333333331</v>
      </c>
      <c r="D120" s="2">
        <v>0.83333333333333337</v>
      </c>
      <c r="E120" s="1">
        <v>12</v>
      </c>
      <c r="F120" s="55"/>
      <c r="G120" s="4">
        <f t="shared" si="2"/>
        <v>0</v>
      </c>
      <c r="H120" s="59"/>
      <c r="I120" s="1"/>
    </row>
    <row r="121" spans="1:9">
      <c r="A121" s="54"/>
      <c r="B121" s="1">
        <v>25</v>
      </c>
      <c r="C121" s="2">
        <v>0.33333333333333331</v>
      </c>
      <c r="D121" s="2">
        <v>0.83333333333333337</v>
      </c>
      <c r="E121" s="1">
        <v>12</v>
      </c>
      <c r="F121" s="55"/>
      <c r="G121" s="4">
        <f t="shared" si="2"/>
        <v>0</v>
      </c>
      <c r="H121" s="59"/>
      <c r="I121" s="1"/>
    </row>
    <row r="122" spans="1:9">
      <c r="A122" s="54"/>
      <c r="B122" s="1">
        <v>26</v>
      </c>
      <c r="C122" s="2">
        <v>0.33333333333333331</v>
      </c>
      <c r="D122" s="2">
        <v>0.83333333333333337</v>
      </c>
      <c r="E122" s="1">
        <v>12</v>
      </c>
      <c r="F122" s="55"/>
      <c r="G122" s="4">
        <f t="shared" si="2"/>
        <v>0</v>
      </c>
      <c r="H122" s="59"/>
      <c r="I122" s="1"/>
    </row>
    <row r="123" spans="1:9">
      <c r="A123" s="54"/>
      <c r="B123" s="1">
        <v>27</v>
      </c>
      <c r="C123" s="2">
        <v>0.33333333333333331</v>
      </c>
      <c r="D123" s="2">
        <v>0.83333333333333337</v>
      </c>
      <c r="E123" s="1">
        <v>12</v>
      </c>
      <c r="F123" s="55"/>
      <c r="G123" s="4">
        <f t="shared" si="2"/>
        <v>0</v>
      </c>
      <c r="H123" s="59"/>
      <c r="I123" s="1"/>
    </row>
    <row r="124" spans="1:9">
      <c r="A124" s="54"/>
      <c r="B124" s="1">
        <v>28</v>
      </c>
      <c r="C124" s="2">
        <v>0.33333333333333331</v>
      </c>
      <c r="D124" s="2">
        <v>0.83333333333333337</v>
      </c>
      <c r="E124" s="1">
        <v>12</v>
      </c>
      <c r="F124" s="55"/>
      <c r="G124" s="4">
        <f t="shared" si="2"/>
        <v>0</v>
      </c>
      <c r="H124" s="59"/>
      <c r="I124" s="1"/>
    </row>
    <row r="125" spans="1:9">
      <c r="A125" s="54"/>
      <c r="B125" s="1">
        <v>29</v>
      </c>
      <c r="C125" s="2">
        <v>0.33333333333333331</v>
      </c>
      <c r="D125" s="2">
        <v>0.83333333333333337</v>
      </c>
      <c r="E125" s="1">
        <v>12</v>
      </c>
      <c r="F125" s="55"/>
      <c r="G125" s="4">
        <f t="shared" si="2"/>
        <v>0</v>
      </c>
      <c r="H125" s="59"/>
      <c r="I125" s="1"/>
    </row>
    <row r="126" spans="1:9">
      <c r="A126" s="54"/>
      <c r="B126" s="25">
        <v>30</v>
      </c>
      <c r="C126" s="2">
        <v>0.33333333333333331</v>
      </c>
      <c r="D126" s="2">
        <v>0.83333333333333337</v>
      </c>
      <c r="E126" s="25">
        <v>12</v>
      </c>
      <c r="F126" s="55"/>
      <c r="G126" s="26"/>
      <c r="H126" s="59"/>
      <c r="I126" s="13"/>
    </row>
    <row r="127" spans="1:9">
      <c r="A127" s="54"/>
      <c r="B127" s="1">
        <v>31</v>
      </c>
      <c r="C127" s="2">
        <v>0.33333333333333331</v>
      </c>
      <c r="D127" s="2">
        <v>0.83333333333333337</v>
      </c>
      <c r="E127" s="1">
        <v>12</v>
      </c>
      <c r="F127" s="55"/>
      <c r="G127" s="4">
        <f t="shared" si="2"/>
        <v>0</v>
      </c>
      <c r="H127" s="59"/>
      <c r="I127" s="1"/>
    </row>
    <row r="128" spans="1:9">
      <c r="A128" s="54" t="s">
        <v>26</v>
      </c>
      <c r="B128" s="1">
        <v>1</v>
      </c>
      <c r="C128" s="2">
        <v>0.33333333333333331</v>
      </c>
      <c r="D128" s="2">
        <v>0.83333333333333337</v>
      </c>
      <c r="E128" s="24">
        <v>12</v>
      </c>
      <c r="F128" s="54" t="s">
        <v>27</v>
      </c>
      <c r="G128" s="4">
        <f>+I128/1.03</f>
        <v>0</v>
      </c>
      <c r="H128" s="59" t="s">
        <v>28</v>
      </c>
      <c r="I128" s="1"/>
    </row>
    <row r="129" spans="1:9">
      <c r="A129" s="54"/>
      <c r="B129" s="1">
        <v>2</v>
      </c>
      <c r="C129" s="2">
        <v>0.33333333333333331</v>
      </c>
      <c r="D129" s="2">
        <v>0.83333333333333337</v>
      </c>
      <c r="E129" s="24">
        <v>12</v>
      </c>
      <c r="F129" s="55"/>
      <c r="G129" s="4">
        <f t="shared" ref="G129:G158" si="3">+I129/1.03</f>
        <v>0</v>
      </c>
      <c r="H129" s="59"/>
      <c r="I129" s="1"/>
    </row>
    <row r="130" spans="1:9">
      <c r="A130" s="54"/>
      <c r="B130" s="1">
        <v>3</v>
      </c>
      <c r="C130" s="2">
        <v>0.33333333333333331</v>
      </c>
      <c r="D130" s="2">
        <v>0.83333333333333337</v>
      </c>
      <c r="E130" s="24">
        <v>12</v>
      </c>
      <c r="F130" s="55"/>
      <c r="G130" s="4">
        <f t="shared" si="3"/>
        <v>0</v>
      </c>
      <c r="H130" s="59"/>
      <c r="I130" s="13"/>
    </row>
    <row r="131" spans="1:9">
      <c r="A131" s="54"/>
      <c r="B131" s="1">
        <v>4</v>
      </c>
      <c r="C131" s="2">
        <v>0.33333333333333331</v>
      </c>
      <c r="D131" s="2">
        <v>0.83333333333333337</v>
      </c>
      <c r="E131" s="24">
        <v>12</v>
      </c>
      <c r="F131" s="55"/>
      <c r="G131" s="4">
        <f t="shared" si="3"/>
        <v>0</v>
      </c>
      <c r="H131" s="59"/>
      <c r="I131" s="1"/>
    </row>
    <row r="132" spans="1:9">
      <c r="A132" s="54"/>
      <c r="B132" s="1">
        <v>5</v>
      </c>
      <c r="C132" s="2">
        <v>0.33333333333333331</v>
      </c>
      <c r="D132" s="2">
        <v>0.83333333333333337</v>
      </c>
      <c r="E132" s="24">
        <v>12</v>
      </c>
      <c r="F132" s="55"/>
      <c r="G132" s="4">
        <f t="shared" si="3"/>
        <v>0</v>
      </c>
      <c r="H132" s="59"/>
      <c r="I132" s="1"/>
    </row>
    <row r="133" spans="1:9">
      <c r="A133" s="54"/>
      <c r="B133" s="1">
        <v>6</v>
      </c>
      <c r="C133" s="2">
        <v>0.33333333333333331</v>
      </c>
      <c r="D133" s="2">
        <v>0.83333333333333337</v>
      </c>
      <c r="E133" s="24">
        <v>12</v>
      </c>
      <c r="F133" s="55"/>
      <c r="G133" s="4">
        <f t="shared" si="3"/>
        <v>0</v>
      </c>
      <c r="H133" s="59"/>
      <c r="I133" s="1"/>
    </row>
    <row r="134" spans="1:9">
      <c r="A134" s="54"/>
      <c r="B134" s="1">
        <v>7</v>
      </c>
      <c r="C134" s="2">
        <v>0.33333333333333331</v>
      </c>
      <c r="D134" s="2">
        <v>0.83333333333333337</v>
      </c>
      <c r="E134" s="24">
        <v>12</v>
      </c>
      <c r="F134" s="55"/>
      <c r="G134" s="4">
        <f t="shared" si="3"/>
        <v>0</v>
      </c>
      <c r="H134" s="59"/>
      <c r="I134" s="1"/>
    </row>
    <row r="135" spans="1:9">
      <c r="A135" s="54"/>
      <c r="B135" s="1">
        <v>8</v>
      </c>
      <c r="C135" s="2">
        <v>0.33333333333333331</v>
      </c>
      <c r="D135" s="2">
        <v>0.83333333333333337</v>
      </c>
      <c r="E135" s="24">
        <v>12</v>
      </c>
      <c r="F135" s="55"/>
      <c r="G135" s="4">
        <f t="shared" si="3"/>
        <v>0</v>
      </c>
      <c r="H135" s="59"/>
      <c r="I135" s="1"/>
    </row>
    <row r="136" spans="1:9">
      <c r="A136" s="54"/>
      <c r="B136" s="1">
        <v>9</v>
      </c>
      <c r="C136" s="2">
        <v>0.33333333333333331</v>
      </c>
      <c r="D136" s="2">
        <v>0.83333333333333337</v>
      </c>
      <c r="E136" s="24">
        <v>12</v>
      </c>
      <c r="F136" s="55"/>
      <c r="G136" s="4">
        <f t="shared" si="3"/>
        <v>0</v>
      </c>
      <c r="H136" s="59"/>
      <c r="I136" s="13"/>
    </row>
    <row r="137" spans="1:9">
      <c r="A137" s="54"/>
      <c r="B137" s="1">
        <v>10</v>
      </c>
      <c r="C137" s="2">
        <v>0.33333333333333331</v>
      </c>
      <c r="D137" s="2">
        <v>0.83333333333333337</v>
      </c>
      <c r="E137" s="24">
        <v>12</v>
      </c>
      <c r="F137" s="55"/>
      <c r="G137" s="4">
        <f t="shared" si="3"/>
        <v>0</v>
      </c>
      <c r="H137" s="59"/>
      <c r="I137" s="1"/>
    </row>
    <row r="138" spans="1:9">
      <c r="A138" s="54"/>
      <c r="B138" s="1">
        <v>11</v>
      </c>
      <c r="C138" s="2">
        <v>0.33333333333333331</v>
      </c>
      <c r="D138" s="2">
        <v>0.83333333333333337</v>
      </c>
      <c r="E138" s="24">
        <v>12</v>
      </c>
      <c r="F138" s="55"/>
      <c r="G138" s="4">
        <f t="shared" si="3"/>
        <v>0</v>
      </c>
      <c r="H138" s="59"/>
      <c r="I138" s="1"/>
    </row>
    <row r="139" spans="1:9">
      <c r="A139" s="54"/>
      <c r="B139" s="1">
        <v>12</v>
      </c>
      <c r="C139" s="2">
        <v>0.33333333333333331</v>
      </c>
      <c r="D139" s="2">
        <v>0.83333333333333337</v>
      </c>
      <c r="E139" s="24">
        <v>12</v>
      </c>
      <c r="F139" s="55"/>
      <c r="G139" s="4">
        <f t="shared" si="3"/>
        <v>0</v>
      </c>
      <c r="H139" s="59"/>
      <c r="I139" s="1"/>
    </row>
    <row r="140" spans="1:9">
      <c r="A140" s="54"/>
      <c r="B140" s="1">
        <v>13</v>
      </c>
      <c r="C140" s="2">
        <v>0.33333333333333331</v>
      </c>
      <c r="D140" s="2">
        <v>0.83333333333333337</v>
      </c>
      <c r="E140" s="24">
        <v>12</v>
      </c>
      <c r="F140" s="55"/>
      <c r="G140" s="4">
        <f t="shared" si="3"/>
        <v>0</v>
      </c>
      <c r="H140" s="59"/>
      <c r="I140" s="1"/>
    </row>
    <row r="141" spans="1:9">
      <c r="A141" s="54"/>
      <c r="B141" s="1">
        <v>14</v>
      </c>
      <c r="C141" s="2">
        <v>0.33333333333333331</v>
      </c>
      <c r="D141" s="2">
        <v>0.83333333333333337</v>
      </c>
      <c r="E141" s="24">
        <v>12</v>
      </c>
      <c r="F141" s="55"/>
      <c r="G141" s="4">
        <f t="shared" si="3"/>
        <v>0</v>
      </c>
      <c r="H141" s="59"/>
      <c r="I141" s="1"/>
    </row>
    <row r="142" spans="1:9">
      <c r="A142" s="54"/>
      <c r="B142" s="1">
        <v>15</v>
      </c>
      <c r="C142" s="2">
        <v>0.33333333333333331</v>
      </c>
      <c r="D142" s="2">
        <v>0.83333333333333337</v>
      </c>
      <c r="E142" s="24">
        <v>12</v>
      </c>
      <c r="F142" s="55"/>
      <c r="G142" s="4">
        <f t="shared" si="3"/>
        <v>0</v>
      </c>
      <c r="H142" s="59"/>
      <c r="I142" s="1"/>
    </row>
    <row r="143" spans="1:9">
      <c r="A143" s="54"/>
      <c r="B143" s="1">
        <v>16</v>
      </c>
      <c r="C143" s="2">
        <v>0.33333333333333331</v>
      </c>
      <c r="D143" s="2">
        <v>0.83333333333333337</v>
      </c>
      <c r="E143" s="24">
        <v>12</v>
      </c>
      <c r="F143" s="55"/>
      <c r="G143" s="4">
        <f t="shared" si="3"/>
        <v>0</v>
      </c>
      <c r="H143" s="59"/>
      <c r="I143" s="1"/>
    </row>
    <row r="144" spans="1:9">
      <c r="A144" s="54"/>
      <c r="B144" s="1">
        <v>17</v>
      </c>
      <c r="C144" s="2">
        <v>0.33333333333333331</v>
      </c>
      <c r="D144" s="2">
        <v>0.83333333333333337</v>
      </c>
      <c r="E144" s="24">
        <v>12</v>
      </c>
      <c r="F144" s="55"/>
      <c r="G144" s="4">
        <f t="shared" si="3"/>
        <v>0</v>
      </c>
      <c r="H144" s="59"/>
      <c r="I144" s="1"/>
    </row>
    <row r="145" spans="1:9">
      <c r="A145" s="54"/>
      <c r="B145" s="1">
        <v>18</v>
      </c>
      <c r="C145" s="2">
        <v>0.33333333333333331</v>
      </c>
      <c r="D145" s="2">
        <v>0.83333333333333337</v>
      </c>
      <c r="E145" s="24">
        <v>12</v>
      </c>
      <c r="F145" s="55"/>
      <c r="G145" s="4">
        <f t="shared" si="3"/>
        <v>0</v>
      </c>
      <c r="H145" s="59"/>
      <c r="I145" s="1"/>
    </row>
    <row r="146" spans="1:9">
      <c r="A146" s="54"/>
      <c r="B146" s="1">
        <v>19</v>
      </c>
      <c r="C146" s="2">
        <v>0.33333333333333331</v>
      </c>
      <c r="D146" s="2">
        <v>0.83333333333333337</v>
      </c>
      <c r="E146" s="24">
        <v>12</v>
      </c>
      <c r="F146" s="55"/>
      <c r="G146" s="4">
        <f t="shared" si="3"/>
        <v>0</v>
      </c>
      <c r="H146" s="59"/>
      <c r="I146" s="1"/>
    </row>
    <row r="147" spans="1:9">
      <c r="A147" s="54"/>
      <c r="B147" s="1">
        <v>20</v>
      </c>
      <c r="C147" s="2">
        <v>0.33333333333333331</v>
      </c>
      <c r="D147" s="2">
        <v>0.83333333333333337</v>
      </c>
      <c r="E147" s="24">
        <v>12</v>
      </c>
      <c r="F147" s="55"/>
      <c r="G147" s="4">
        <f t="shared" si="3"/>
        <v>0</v>
      </c>
      <c r="H147" s="59"/>
      <c r="I147" s="1"/>
    </row>
    <row r="148" spans="1:9">
      <c r="A148" s="54"/>
      <c r="B148" s="1">
        <v>21</v>
      </c>
      <c r="C148" s="2">
        <v>0.33333333333333331</v>
      </c>
      <c r="D148" s="2">
        <v>0.83333333333333337</v>
      </c>
      <c r="E148" s="24">
        <v>12</v>
      </c>
      <c r="F148" s="55"/>
      <c r="G148" s="4">
        <f t="shared" si="3"/>
        <v>0</v>
      </c>
      <c r="H148" s="59"/>
      <c r="I148" s="1"/>
    </row>
    <row r="149" spans="1:9">
      <c r="A149" s="54"/>
      <c r="B149" s="1">
        <v>22</v>
      </c>
      <c r="C149" s="2">
        <v>0.33333333333333331</v>
      </c>
      <c r="D149" s="2">
        <v>0.83333333333333337</v>
      </c>
      <c r="E149" s="24">
        <v>12</v>
      </c>
      <c r="F149" s="55"/>
      <c r="G149" s="4">
        <f t="shared" si="3"/>
        <v>0</v>
      </c>
      <c r="H149" s="59"/>
      <c r="I149" s="1"/>
    </row>
    <row r="150" spans="1:9">
      <c r="A150" s="54"/>
      <c r="B150" s="1">
        <v>23</v>
      </c>
      <c r="C150" s="2">
        <v>0.33333333333333331</v>
      </c>
      <c r="D150" s="2">
        <v>0.83333333333333337</v>
      </c>
      <c r="E150" s="1">
        <v>12</v>
      </c>
      <c r="F150" s="55"/>
      <c r="G150" s="4">
        <f t="shared" si="3"/>
        <v>0</v>
      </c>
      <c r="H150" s="59"/>
      <c r="I150" s="1"/>
    </row>
    <row r="151" spans="1:9">
      <c r="A151" s="54"/>
      <c r="B151" s="1">
        <v>24</v>
      </c>
      <c r="C151" s="2">
        <v>0.33333333333333331</v>
      </c>
      <c r="D151" s="2">
        <v>0.83333333333333337</v>
      </c>
      <c r="E151" s="1">
        <v>12</v>
      </c>
      <c r="F151" s="55"/>
      <c r="G151" s="4">
        <f t="shared" si="3"/>
        <v>0</v>
      </c>
      <c r="H151" s="59"/>
      <c r="I151" s="1"/>
    </row>
    <row r="152" spans="1:9">
      <c r="A152" s="54"/>
      <c r="B152" s="1">
        <v>25</v>
      </c>
      <c r="C152" s="2">
        <v>0.33333333333333331</v>
      </c>
      <c r="D152" s="2">
        <v>0.83333333333333337</v>
      </c>
      <c r="E152" s="1">
        <v>12</v>
      </c>
      <c r="F152" s="55"/>
      <c r="G152" s="4">
        <f t="shared" si="3"/>
        <v>0</v>
      </c>
      <c r="H152" s="59"/>
      <c r="I152" s="1"/>
    </row>
    <row r="153" spans="1:9">
      <c r="A153" s="54"/>
      <c r="B153" s="1">
        <v>26</v>
      </c>
      <c r="C153" s="2">
        <v>0.33333333333333331</v>
      </c>
      <c r="D153" s="2">
        <v>0.83333333333333337</v>
      </c>
      <c r="E153" s="1">
        <v>12</v>
      </c>
      <c r="F153" s="55"/>
      <c r="G153" s="4">
        <f t="shared" si="3"/>
        <v>0</v>
      </c>
      <c r="H153" s="59"/>
      <c r="I153" s="1"/>
    </row>
    <row r="154" spans="1:9">
      <c r="A154" s="54"/>
      <c r="B154" s="1">
        <v>27</v>
      </c>
      <c r="C154" s="2">
        <v>0.33333333333333331</v>
      </c>
      <c r="D154" s="2">
        <v>0.83333333333333337</v>
      </c>
      <c r="E154" s="1">
        <v>12</v>
      </c>
      <c r="F154" s="55"/>
      <c r="G154" s="4">
        <f t="shared" si="3"/>
        <v>0</v>
      </c>
      <c r="H154" s="59"/>
      <c r="I154" s="1"/>
    </row>
    <row r="155" spans="1:9">
      <c r="A155" s="54"/>
      <c r="B155" s="1">
        <v>28</v>
      </c>
      <c r="C155" s="2">
        <v>0.33333333333333331</v>
      </c>
      <c r="D155" s="2">
        <v>0.83333333333333337</v>
      </c>
      <c r="E155" s="1">
        <v>12</v>
      </c>
      <c r="F155" s="55"/>
      <c r="G155" s="4">
        <f t="shared" si="3"/>
        <v>0</v>
      </c>
      <c r="H155" s="59"/>
      <c r="I155" s="1"/>
    </row>
    <row r="156" spans="1:9">
      <c r="A156" s="54"/>
      <c r="B156" s="1">
        <v>29</v>
      </c>
      <c r="C156" s="2">
        <v>0.33333333333333331</v>
      </c>
      <c r="D156" s="2">
        <v>0.83333333333333337</v>
      </c>
      <c r="E156" s="1">
        <v>12</v>
      </c>
      <c r="F156" s="55"/>
      <c r="G156" s="4">
        <f t="shared" si="3"/>
        <v>0</v>
      </c>
      <c r="H156" s="59"/>
      <c r="I156" s="1"/>
    </row>
    <row r="157" spans="1:9">
      <c r="A157" s="54"/>
      <c r="B157" s="25">
        <v>30</v>
      </c>
      <c r="C157" s="2">
        <v>0.33333333333333331</v>
      </c>
      <c r="D157" s="2">
        <v>0.83333333333333337</v>
      </c>
      <c r="E157" s="25">
        <v>12</v>
      </c>
      <c r="F157" s="55"/>
      <c r="G157" s="26">
        <f t="shared" si="3"/>
        <v>0</v>
      </c>
      <c r="H157" s="59"/>
      <c r="I157" s="13"/>
    </row>
    <row r="158" spans="1:9">
      <c r="A158" s="54"/>
      <c r="B158" s="1">
        <v>31</v>
      </c>
      <c r="C158" s="2">
        <v>0.33333333333333331</v>
      </c>
      <c r="D158" s="2">
        <v>0.83333333333333337</v>
      </c>
      <c r="E158" s="1">
        <v>12</v>
      </c>
      <c r="F158" s="55"/>
      <c r="G158" s="4">
        <f t="shared" si="3"/>
        <v>0</v>
      </c>
      <c r="H158" s="59"/>
      <c r="I158" s="1"/>
    </row>
    <row r="159" spans="1:9" hidden="1">
      <c r="A159" s="54" t="s">
        <v>29</v>
      </c>
      <c r="B159" s="1">
        <v>1</v>
      </c>
      <c r="C159" s="2"/>
      <c r="D159" s="2"/>
      <c r="E159" s="1"/>
      <c r="F159" s="54" t="s">
        <v>15</v>
      </c>
      <c r="G159" s="56" t="s">
        <v>15</v>
      </c>
      <c r="H159" s="59" t="s">
        <v>15</v>
      </c>
      <c r="I159" s="51" t="s">
        <v>15</v>
      </c>
    </row>
    <row r="160" spans="1:9" hidden="1">
      <c r="A160" s="54"/>
      <c r="B160" s="1">
        <v>2</v>
      </c>
      <c r="C160" s="2"/>
      <c r="D160" s="2"/>
      <c r="E160" s="1"/>
      <c r="F160" s="55"/>
      <c r="G160" s="57"/>
      <c r="H160" s="59"/>
      <c r="I160" s="52"/>
    </row>
    <row r="161" spans="1:9" hidden="1">
      <c r="A161" s="54"/>
      <c r="B161" s="1">
        <v>3</v>
      </c>
      <c r="C161" s="2"/>
      <c r="D161" s="2"/>
      <c r="E161" s="1"/>
      <c r="F161" s="55"/>
      <c r="G161" s="57"/>
      <c r="H161" s="59"/>
      <c r="I161" s="52"/>
    </row>
    <row r="162" spans="1:9" hidden="1">
      <c r="A162" s="54"/>
      <c r="B162" s="1">
        <v>4</v>
      </c>
      <c r="C162" s="2"/>
      <c r="D162" s="2"/>
      <c r="E162" s="1"/>
      <c r="F162" s="55"/>
      <c r="G162" s="57"/>
      <c r="H162" s="59"/>
      <c r="I162" s="52"/>
    </row>
    <row r="163" spans="1:9" hidden="1">
      <c r="A163" s="54"/>
      <c r="B163" s="1">
        <v>5</v>
      </c>
      <c r="C163" s="2"/>
      <c r="D163" s="2"/>
      <c r="E163" s="1"/>
      <c r="F163" s="55"/>
      <c r="G163" s="57"/>
      <c r="H163" s="59"/>
      <c r="I163" s="52"/>
    </row>
    <row r="164" spans="1:9" hidden="1">
      <c r="A164" s="54"/>
      <c r="B164" s="1">
        <v>6</v>
      </c>
      <c r="C164" s="2"/>
      <c r="D164" s="2"/>
      <c r="E164" s="1"/>
      <c r="F164" s="55"/>
      <c r="G164" s="57"/>
      <c r="H164" s="59"/>
      <c r="I164" s="52"/>
    </row>
    <row r="165" spans="1:9" hidden="1">
      <c r="A165" s="54"/>
      <c r="B165" s="1">
        <v>7</v>
      </c>
      <c r="C165" s="2"/>
      <c r="D165" s="2"/>
      <c r="E165" s="1"/>
      <c r="F165" s="55"/>
      <c r="G165" s="57"/>
      <c r="H165" s="59"/>
      <c r="I165" s="52"/>
    </row>
    <row r="166" spans="1:9" hidden="1">
      <c r="A166" s="54"/>
      <c r="B166" s="1">
        <v>8</v>
      </c>
      <c r="C166" s="2"/>
      <c r="D166" s="2"/>
      <c r="E166" s="1"/>
      <c r="F166" s="55"/>
      <c r="G166" s="57"/>
      <c r="H166" s="59"/>
      <c r="I166" s="52"/>
    </row>
    <row r="167" spans="1:9" hidden="1">
      <c r="A167" s="54"/>
      <c r="B167" s="1">
        <v>9</v>
      </c>
      <c r="C167" s="2"/>
      <c r="D167" s="2"/>
      <c r="E167" s="1"/>
      <c r="F167" s="55"/>
      <c r="G167" s="57"/>
      <c r="H167" s="59"/>
      <c r="I167" s="52"/>
    </row>
    <row r="168" spans="1:9" hidden="1">
      <c r="A168" s="54"/>
      <c r="B168" s="1">
        <v>10</v>
      </c>
      <c r="C168" s="2"/>
      <c r="D168" s="2"/>
      <c r="E168" s="1"/>
      <c r="F168" s="55"/>
      <c r="G168" s="57"/>
      <c r="H168" s="59"/>
      <c r="I168" s="52"/>
    </row>
    <row r="169" spans="1:9" hidden="1">
      <c r="A169" s="54"/>
      <c r="B169" s="1">
        <v>11</v>
      </c>
      <c r="C169" s="2"/>
      <c r="D169" s="2"/>
      <c r="E169" s="1"/>
      <c r="F169" s="55"/>
      <c r="G169" s="57"/>
      <c r="H169" s="59"/>
      <c r="I169" s="52"/>
    </row>
    <row r="170" spans="1:9" hidden="1">
      <c r="A170" s="54"/>
      <c r="B170" s="1">
        <v>12</v>
      </c>
      <c r="C170" s="2"/>
      <c r="D170" s="2"/>
      <c r="E170" s="1"/>
      <c r="F170" s="55"/>
      <c r="G170" s="57"/>
      <c r="H170" s="59"/>
      <c r="I170" s="52"/>
    </row>
    <row r="171" spans="1:9" hidden="1">
      <c r="A171" s="54"/>
      <c r="B171" s="1">
        <v>13</v>
      </c>
      <c r="C171" s="2"/>
      <c r="D171" s="2"/>
      <c r="E171" s="1"/>
      <c r="F171" s="55"/>
      <c r="G171" s="57"/>
      <c r="H171" s="59"/>
      <c r="I171" s="52"/>
    </row>
    <row r="172" spans="1:9" hidden="1">
      <c r="A172" s="54"/>
      <c r="B172" s="1">
        <v>14</v>
      </c>
      <c r="C172" s="2"/>
      <c r="D172" s="2"/>
      <c r="E172" s="1"/>
      <c r="F172" s="55"/>
      <c r="G172" s="57"/>
      <c r="H172" s="59"/>
      <c r="I172" s="52"/>
    </row>
    <row r="173" spans="1:9" hidden="1">
      <c r="A173" s="54"/>
      <c r="B173" s="1">
        <v>15</v>
      </c>
      <c r="C173" s="2"/>
      <c r="D173" s="2"/>
      <c r="E173" s="1"/>
      <c r="F173" s="55"/>
      <c r="G173" s="57"/>
      <c r="H173" s="59"/>
      <c r="I173" s="52"/>
    </row>
    <row r="174" spans="1:9" hidden="1">
      <c r="A174" s="54"/>
      <c r="B174" s="1">
        <v>16</v>
      </c>
      <c r="C174" s="2"/>
      <c r="D174" s="2"/>
      <c r="E174" s="1"/>
      <c r="F174" s="55"/>
      <c r="G174" s="57"/>
      <c r="H174" s="59"/>
      <c r="I174" s="52"/>
    </row>
    <row r="175" spans="1:9" hidden="1">
      <c r="A175" s="54"/>
      <c r="B175" s="1">
        <v>17</v>
      </c>
      <c r="C175" s="2"/>
      <c r="D175" s="2"/>
      <c r="E175" s="1"/>
      <c r="F175" s="55"/>
      <c r="G175" s="57"/>
      <c r="H175" s="59"/>
      <c r="I175" s="52"/>
    </row>
    <row r="176" spans="1:9" hidden="1">
      <c r="A176" s="54"/>
      <c r="B176" s="1">
        <v>18</v>
      </c>
      <c r="C176" s="2"/>
      <c r="D176" s="2"/>
      <c r="E176" s="1"/>
      <c r="F176" s="55"/>
      <c r="G176" s="57"/>
      <c r="H176" s="59"/>
      <c r="I176" s="52"/>
    </row>
    <row r="177" spans="1:9" hidden="1">
      <c r="A177" s="54"/>
      <c r="B177" s="1">
        <v>19</v>
      </c>
      <c r="C177" s="2"/>
      <c r="D177" s="2"/>
      <c r="E177" s="1"/>
      <c r="F177" s="55"/>
      <c r="G177" s="57"/>
      <c r="H177" s="59"/>
      <c r="I177" s="52"/>
    </row>
    <row r="178" spans="1:9" hidden="1">
      <c r="A178" s="54"/>
      <c r="B178" s="1">
        <v>20</v>
      </c>
      <c r="C178" s="2"/>
      <c r="D178" s="2"/>
      <c r="E178" s="1"/>
      <c r="F178" s="55"/>
      <c r="G178" s="57"/>
      <c r="H178" s="59"/>
      <c r="I178" s="52"/>
    </row>
    <row r="179" spans="1:9" hidden="1">
      <c r="A179" s="54"/>
      <c r="B179" s="1">
        <v>21</v>
      </c>
      <c r="C179" s="2"/>
      <c r="D179" s="2"/>
      <c r="E179" s="1"/>
      <c r="F179" s="55"/>
      <c r="G179" s="57"/>
      <c r="H179" s="59"/>
      <c r="I179" s="52"/>
    </row>
    <row r="180" spans="1:9" hidden="1">
      <c r="A180" s="54"/>
      <c r="B180" s="1">
        <v>22</v>
      </c>
      <c r="C180" s="2"/>
      <c r="D180" s="2"/>
      <c r="E180" s="1"/>
      <c r="F180" s="55"/>
      <c r="G180" s="57"/>
      <c r="H180" s="59"/>
      <c r="I180" s="52"/>
    </row>
    <row r="181" spans="1:9" hidden="1">
      <c r="A181" s="54"/>
      <c r="B181" s="1">
        <v>23</v>
      </c>
      <c r="C181" s="2"/>
      <c r="D181" s="2"/>
      <c r="E181" s="1"/>
      <c r="F181" s="55"/>
      <c r="G181" s="57"/>
      <c r="H181" s="59"/>
      <c r="I181" s="52"/>
    </row>
    <row r="182" spans="1:9" hidden="1">
      <c r="A182" s="54"/>
      <c r="B182" s="1">
        <v>24</v>
      </c>
      <c r="C182" s="2"/>
      <c r="D182" s="2"/>
      <c r="E182" s="1"/>
      <c r="F182" s="55"/>
      <c r="G182" s="57"/>
      <c r="H182" s="59"/>
      <c r="I182" s="52"/>
    </row>
    <row r="183" spans="1:9" hidden="1">
      <c r="A183" s="54"/>
      <c r="B183" s="1">
        <v>25</v>
      </c>
      <c r="C183" s="2"/>
      <c r="D183" s="2"/>
      <c r="E183" s="1"/>
      <c r="F183" s="55"/>
      <c r="G183" s="57"/>
      <c r="H183" s="59"/>
      <c r="I183" s="52"/>
    </row>
    <row r="184" spans="1:9" hidden="1">
      <c r="A184" s="54"/>
      <c r="B184" s="1">
        <v>26</v>
      </c>
      <c r="C184" s="2"/>
      <c r="D184" s="2"/>
      <c r="E184" s="1"/>
      <c r="F184" s="55"/>
      <c r="G184" s="57"/>
      <c r="H184" s="59"/>
      <c r="I184" s="52"/>
    </row>
    <row r="185" spans="1:9" hidden="1">
      <c r="A185" s="54"/>
      <c r="B185" s="1">
        <v>27</v>
      </c>
      <c r="C185" s="2"/>
      <c r="D185" s="2"/>
      <c r="E185" s="1"/>
      <c r="F185" s="55"/>
      <c r="G185" s="57"/>
      <c r="H185" s="59"/>
      <c r="I185" s="52"/>
    </row>
    <row r="186" spans="1:9" hidden="1">
      <c r="A186" s="54"/>
      <c r="B186" s="1">
        <v>28</v>
      </c>
      <c r="C186" s="2"/>
      <c r="D186" s="2"/>
      <c r="E186" s="1"/>
      <c r="F186" s="55"/>
      <c r="G186" s="57"/>
      <c r="H186" s="59"/>
      <c r="I186" s="52"/>
    </row>
    <row r="187" spans="1:9" hidden="1">
      <c r="A187" s="54"/>
      <c r="B187" s="1">
        <v>29</v>
      </c>
      <c r="C187" s="2"/>
      <c r="D187" s="2"/>
      <c r="E187" s="1"/>
      <c r="F187" s="55"/>
      <c r="G187" s="57"/>
      <c r="H187" s="59"/>
      <c r="I187" s="52"/>
    </row>
    <row r="188" spans="1:9" hidden="1">
      <c r="A188" s="54"/>
      <c r="B188" s="1">
        <v>30</v>
      </c>
      <c r="C188" s="2"/>
      <c r="D188" s="2"/>
      <c r="E188" s="1"/>
      <c r="F188" s="55"/>
      <c r="G188" s="58"/>
      <c r="H188" s="59"/>
      <c r="I188" s="53"/>
    </row>
    <row r="189" spans="1:9" hidden="1">
      <c r="A189" s="54" t="s">
        <v>30</v>
      </c>
      <c r="B189" s="1">
        <v>1</v>
      </c>
      <c r="C189" s="2"/>
      <c r="D189" s="2"/>
      <c r="E189" s="1"/>
      <c r="F189" s="54" t="s">
        <v>15</v>
      </c>
      <c r="G189" s="56" t="s">
        <v>15</v>
      </c>
      <c r="H189" s="59" t="s">
        <v>15</v>
      </c>
      <c r="I189" s="51" t="s">
        <v>15</v>
      </c>
    </row>
    <row r="190" spans="1:9" hidden="1">
      <c r="A190" s="54"/>
      <c r="B190" s="1">
        <v>2</v>
      </c>
      <c r="C190" s="2"/>
      <c r="D190" s="2"/>
      <c r="E190" s="1"/>
      <c r="F190" s="55"/>
      <c r="G190" s="57"/>
      <c r="H190" s="59"/>
      <c r="I190" s="52"/>
    </row>
    <row r="191" spans="1:9" hidden="1">
      <c r="A191" s="54"/>
      <c r="B191" s="1">
        <v>3</v>
      </c>
      <c r="C191" s="2"/>
      <c r="D191" s="2"/>
      <c r="E191" s="1"/>
      <c r="F191" s="55"/>
      <c r="G191" s="57"/>
      <c r="H191" s="59"/>
      <c r="I191" s="52"/>
    </row>
    <row r="192" spans="1:9" hidden="1">
      <c r="A192" s="54"/>
      <c r="B192" s="1">
        <v>4</v>
      </c>
      <c r="C192" s="2"/>
      <c r="D192" s="2"/>
      <c r="E192" s="1"/>
      <c r="F192" s="55"/>
      <c r="G192" s="57"/>
      <c r="H192" s="59"/>
      <c r="I192" s="52"/>
    </row>
    <row r="193" spans="1:9" hidden="1">
      <c r="A193" s="54"/>
      <c r="B193" s="1">
        <v>5</v>
      </c>
      <c r="C193" s="2"/>
      <c r="D193" s="2"/>
      <c r="E193" s="1"/>
      <c r="F193" s="55"/>
      <c r="G193" s="57"/>
      <c r="H193" s="59"/>
      <c r="I193" s="52"/>
    </row>
    <row r="194" spans="1:9" hidden="1">
      <c r="A194" s="54"/>
      <c r="B194" s="1">
        <v>6</v>
      </c>
      <c r="C194" s="2"/>
      <c r="D194" s="2"/>
      <c r="E194" s="1"/>
      <c r="F194" s="55"/>
      <c r="G194" s="57"/>
      <c r="H194" s="59"/>
      <c r="I194" s="52"/>
    </row>
    <row r="195" spans="1:9" hidden="1">
      <c r="A195" s="54"/>
      <c r="B195" s="1">
        <v>7</v>
      </c>
      <c r="C195" s="2"/>
      <c r="D195" s="2"/>
      <c r="E195" s="1"/>
      <c r="F195" s="55"/>
      <c r="G195" s="57"/>
      <c r="H195" s="59"/>
      <c r="I195" s="52"/>
    </row>
    <row r="196" spans="1:9" hidden="1">
      <c r="A196" s="54"/>
      <c r="B196" s="1">
        <v>8</v>
      </c>
      <c r="C196" s="2"/>
      <c r="D196" s="2"/>
      <c r="E196" s="1"/>
      <c r="F196" s="55"/>
      <c r="G196" s="57"/>
      <c r="H196" s="59"/>
      <c r="I196" s="52"/>
    </row>
    <row r="197" spans="1:9" hidden="1">
      <c r="A197" s="54"/>
      <c r="B197" s="1">
        <v>9</v>
      </c>
      <c r="C197" s="2"/>
      <c r="D197" s="2"/>
      <c r="E197" s="1"/>
      <c r="F197" s="55"/>
      <c r="G197" s="57"/>
      <c r="H197" s="59"/>
      <c r="I197" s="52"/>
    </row>
    <row r="198" spans="1:9" hidden="1">
      <c r="A198" s="54"/>
      <c r="B198" s="1">
        <v>10</v>
      </c>
      <c r="C198" s="2"/>
      <c r="D198" s="2"/>
      <c r="E198" s="1"/>
      <c r="F198" s="55"/>
      <c r="G198" s="57"/>
      <c r="H198" s="59"/>
      <c r="I198" s="52"/>
    </row>
    <row r="199" spans="1:9" hidden="1">
      <c r="A199" s="54"/>
      <c r="B199" s="1">
        <v>11</v>
      </c>
      <c r="C199" s="2"/>
      <c r="D199" s="2"/>
      <c r="E199" s="1"/>
      <c r="F199" s="55"/>
      <c r="G199" s="57"/>
      <c r="H199" s="59"/>
      <c r="I199" s="52"/>
    </row>
    <row r="200" spans="1:9" hidden="1">
      <c r="A200" s="54"/>
      <c r="B200" s="1">
        <v>12</v>
      </c>
      <c r="C200" s="2"/>
      <c r="D200" s="2"/>
      <c r="E200" s="1"/>
      <c r="F200" s="55"/>
      <c r="G200" s="57"/>
      <c r="H200" s="59"/>
      <c r="I200" s="52"/>
    </row>
    <row r="201" spans="1:9" hidden="1">
      <c r="A201" s="54"/>
      <c r="B201" s="1">
        <v>13</v>
      </c>
      <c r="C201" s="2"/>
      <c r="D201" s="2"/>
      <c r="E201" s="1"/>
      <c r="F201" s="55"/>
      <c r="G201" s="57"/>
      <c r="H201" s="59"/>
      <c r="I201" s="52"/>
    </row>
    <row r="202" spans="1:9" hidden="1">
      <c r="A202" s="54"/>
      <c r="B202" s="1">
        <v>14</v>
      </c>
      <c r="C202" s="2"/>
      <c r="D202" s="2"/>
      <c r="E202" s="1"/>
      <c r="F202" s="55"/>
      <c r="G202" s="57"/>
      <c r="H202" s="59"/>
      <c r="I202" s="52"/>
    </row>
    <row r="203" spans="1:9" hidden="1">
      <c r="A203" s="54"/>
      <c r="B203" s="1">
        <v>15</v>
      </c>
      <c r="C203" s="2"/>
      <c r="D203" s="2"/>
      <c r="E203" s="1"/>
      <c r="F203" s="55"/>
      <c r="G203" s="57"/>
      <c r="H203" s="59"/>
      <c r="I203" s="52"/>
    </row>
    <row r="204" spans="1:9" hidden="1">
      <c r="A204" s="54"/>
      <c r="B204" s="1">
        <v>16</v>
      </c>
      <c r="C204" s="2"/>
      <c r="D204" s="2"/>
      <c r="E204" s="1"/>
      <c r="F204" s="55"/>
      <c r="G204" s="57"/>
      <c r="H204" s="59"/>
      <c r="I204" s="52"/>
    </row>
    <row r="205" spans="1:9" hidden="1">
      <c r="A205" s="54"/>
      <c r="B205" s="1">
        <v>17</v>
      </c>
      <c r="C205" s="2"/>
      <c r="D205" s="2"/>
      <c r="E205" s="1"/>
      <c r="F205" s="55"/>
      <c r="G205" s="57"/>
      <c r="H205" s="59"/>
      <c r="I205" s="52"/>
    </row>
    <row r="206" spans="1:9" hidden="1">
      <c r="A206" s="54"/>
      <c r="B206" s="1">
        <v>18</v>
      </c>
      <c r="C206" s="2"/>
      <c r="D206" s="2"/>
      <c r="E206" s="1"/>
      <c r="F206" s="55"/>
      <c r="G206" s="57"/>
      <c r="H206" s="59"/>
      <c r="I206" s="52"/>
    </row>
    <row r="207" spans="1:9" hidden="1">
      <c r="A207" s="54"/>
      <c r="B207" s="1">
        <v>19</v>
      </c>
      <c r="C207" s="2"/>
      <c r="D207" s="2"/>
      <c r="E207" s="1"/>
      <c r="F207" s="55"/>
      <c r="G207" s="57"/>
      <c r="H207" s="59"/>
      <c r="I207" s="52"/>
    </row>
    <row r="208" spans="1:9" hidden="1">
      <c r="A208" s="54"/>
      <c r="B208" s="1">
        <v>20</v>
      </c>
      <c r="C208" s="2"/>
      <c r="D208" s="2"/>
      <c r="E208" s="1"/>
      <c r="F208" s="55"/>
      <c r="G208" s="57"/>
      <c r="H208" s="59"/>
      <c r="I208" s="52"/>
    </row>
    <row r="209" spans="1:9" hidden="1">
      <c r="A209" s="54"/>
      <c r="B209" s="1">
        <v>21</v>
      </c>
      <c r="C209" s="2"/>
      <c r="D209" s="2"/>
      <c r="E209" s="1"/>
      <c r="F209" s="55"/>
      <c r="G209" s="57"/>
      <c r="H209" s="59"/>
      <c r="I209" s="52"/>
    </row>
    <row r="210" spans="1:9" hidden="1">
      <c r="A210" s="54"/>
      <c r="B210" s="1">
        <v>22</v>
      </c>
      <c r="C210" s="2"/>
      <c r="D210" s="2"/>
      <c r="E210" s="1"/>
      <c r="F210" s="55"/>
      <c r="G210" s="57"/>
      <c r="H210" s="59"/>
      <c r="I210" s="52"/>
    </row>
    <row r="211" spans="1:9" hidden="1">
      <c r="A211" s="54"/>
      <c r="B211" s="1">
        <v>23</v>
      </c>
      <c r="C211" s="2"/>
      <c r="D211" s="2"/>
      <c r="E211" s="1"/>
      <c r="F211" s="55"/>
      <c r="G211" s="57"/>
      <c r="H211" s="59"/>
      <c r="I211" s="52"/>
    </row>
    <row r="212" spans="1:9" hidden="1">
      <c r="A212" s="54"/>
      <c r="B212" s="1">
        <v>24</v>
      </c>
      <c r="C212" s="2"/>
      <c r="D212" s="2"/>
      <c r="E212" s="1"/>
      <c r="F212" s="55"/>
      <c r="G212" s="57"/>
      <c r="H212" s="59"/>
      <c r="I212" s="52"/>
    </row>
    <row r="213" spans="1:9" hidden="1">
      <c r="A213" s="54"/>
      <c r="B213" s="1">
        <v>25</v>
      </c>
      <c r="C213" s="2"/>
      <c r="D213" s="2"/>
      <c r="E213" s="1"/>
      <c r="F213" s="55"/>
      <c r="G213" s="57"/>
      <c r="H213" s="59"/>
      <c r="I213" s="52"/>
    </row>
    <row r="214" spans="1:9" hidden="1">
      <c r="A214" s="54"/>
      <c r="B214" s="1">
        <v>26</v>
      </c>
      <c r="C214" s="2"/>
      <c r="D214" s="2"/>
      <c r="E214" s="1"/>
      <c r="F214" s="55"/>
      <c r="G214" s="57"/>
      <c r="H214" s="59"/>
      <c r="I214" s="52"/>
    </row>
    <row r="215" spans="1:9" hidden="1">
      <c r="A215" s="54"/>
      <c r="B215" s="1">
        <v>27</v>
      </c>
      <c r="C215" s="2"/>
      <c r="D215" s="2"/>
      <c r="E215" s="1"/>
      <c r="F215" s="55"/>
      <c r="G215" s="57"/>
      <c r="H215" s="59"/>
      <c r="I215" s="52"/>
    </row>
    <row r="216" spans="1:9" hidden="1">
      <c r="A216" s="54"/>
      <c r="B216" s="1">
        <v>28</v>
      </c>
      <c r="C216" s="2"/>
      <c r="D216" s="2"/>
      <c r="E216" s="1"/>
      <c r="F216" s="55"/>
      <c r="G216" s="57"/>
      <c r="H216" s="59"/>
      <c r="I216" s="52"/>
    </row>
    <row r="217" spans="1:9" hidden="1">
      <c r="A217" s="54"/>
      <c r="B217" s="1">
        <v>29</v>
      </c>
      <c r="C217" s="2"/>
      <c r="D217" s="2"/>
      <c r="E217" s="1"/>
      <c r="F217" s="55"/>
      <c r="G217" s="57"/>
      <c r="H217" s="59"/>
      <c r="I217" s="52"/>
    </row>
    <row r="218" spans="1:9" hidden="1">
      <c r="A218" s="54"/>
      <c r="B218" s="1">
        <v>30</v>
      </c>
      <c r="C218" s="2"/>
      <c r="D218" s="2"/>
      <c r="E218" s="1"/>
      <c r="F218" s="55"/>
      <c r="G218" s="58"/>
      <c r="H218" s="59"/>
      <c r="I218" s="53"/>
    </row>
    <row r="219" spans="1:9">
      <c r="A219" s="5"/>
      <c r="B219" s="6"/>
      <c r="C219" s="5"/>
      <c r="D219" s="5"/>
      <c r="E219" s="5"/>
      <c r="F219" s="5"/>
      <c r="G219" s="5"/>
      <c r="H219" s="5"/>
      <c r="I219" s="5"/>
    </row>
    <row r="220" spans="1:9">
      <c r="A220" s="5"/>
      <c r="B220" s="7" t="s">
        <v>31</v>
      </c>
      <c r="C220" s="8" t="s">
        <v>47</v>
      </c>
      <c r="D220" s="5"/>
      <c r="E220" s="5"/>
      <c r="F220" s="5"/>
      <c r="G220" s="5"/>
      <c r="H220" s="5"/>
      <c r="I220" s="5"/>
    </row>
    <row r="221" spans="1:9">
      <c r="A221" s="5"/>
      <c r="B221" s="7" t="s">
        <v>32</v>
      </c>
      <c r="C221" s="8" t="s">
        <v>48</v>
      </c>
      <c r="D221" s="5"/>
      <c r="E221" s="5"/>
      <c r="F221" s="5"/>
      <c r="G221" s="5"/>
      <c r="H221" s="5"/>
      <c r="I221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7:A96"/>
    <mergeCell ref="F67:F96"/>
    <mergeCell ref="H67:H96"/>
    <mergeCell ref="A97:A127"/>
    <mergeCell ref="F97:F127"/>
    <mergeCell ref="H97:H127"/>
    <mergeCell ref="A36:A66"/>
    <mergeCell ref="F36:F66"/>
    <mergeCell ref="H36:H66"/>
    <mergeCell ref="A6:A35"/>
    <mergeCell ref="F6:F35"/>
    <mergeCell ref="G6:G35"/>
    <mergeCell ref="H6:H35"/>
    <mergeCell ref="A128:A158"/>
    <mergeCell ref="F128:F158"/>
    <mergeCell ref="H128:H158"/>
    <mergeCell ref="A159:A188"/>
    <mergeCell ref="F159:F188"/>
    <mergeCell ref="G159:G188"/>
    <mergeCell ref="H159:H188"/>
    <mergeCell ref="I159:I188"/>
    <mergeCell ref="A189:A218"/>
    <mergeCell ref="F189:F218"/>
    <mergeCell ref="G189:G218"/>
    <mergeCell ref="H189:H218"/>
    <mergeCell ref="I189:I218"/>
  </mergeCells>
  <phoneticPr fontId="1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218"/>
  <sheetViews>
    <sheetView workbookViewId="0">
      <selection activeCell="G52" sqref="G52"/>
    </sheetView>
  </sheetViews>
  <sheetFormatPr defaultRowHeight="13.5"/>
  <sheetData>
    <row r="1" spans="1:9" ht="22.5">
      <c r="A1" s="60" t="s">
        <v>0</v>
      </c>
      <c r="B1" s="60"/>
      <c r="C1" s="60"/>
      <c r="D1" s="60"/>
      <c r="E1" s="60"/>
      <c r="F1" s="60"/>
      <c r="G1" s="60"/>
      <c r="H1" s="60"/>
      <c r="I1" s="60"/>
    </row>
    <row r="2" spans="1:9" ht="20.25">
      <c r="A2" s="61" t="s">
        <v>1</v>
      </c>
      <c r="B2" s="61"/>
      <c r="C2" s="61"/>
      <c r="D2" s="61"/>
      <c r="E2" s="61"/>
      <c r="F2" s="61"/>
      <c r="G2" s="61"/>
      <c r="H2" s="61"/>
      <c r="I2" s="61"/>
    </row>
    <row r="3" spans="1:9" ht="18.75">
      <c r="A3" s="62">
        <v>44440</v>
      </c>
      <c r="B3" s="62"/>
      <c r="C3" s="62"/>
      <c r="D3" s="62"/>
      <c r="E3" s="62"/>
      <c r="F3" s="62"/>
      <c r="G3" s="62"/>
      <c r="H3" s="62"/>
      <c r="I3" s="62"/>
    </row>
    <row r="4" spans="1:9">
      <c r="A4" s="54" t="s">
        <v>2</v>
      </c>
      <c r="B4" s="55" t="s">
        <v>3</v>
      </c>
      <c r="C4" s="55" t="s">
        <v>4</v>
      </c>
      <c r="D4" s="55"/>
      <c r="E4" s="55" t="s">
        <v>5</v>
      </c>
      <c r="F4" s="1" t="s">
        <v>6</v>
      </c>
      <c r="G4" s="55" t="s">
        <v>7</v>
      </c>
      <c r="H4" s="55" t="s">
        <v>8</v>
      </c>
      <c r="I4" s="55"/>
    </row>
    <row r="5" spans="1:9">
      <c r="A5" s="54"/>
      <c r="B5" s="55"/>
      <c r="C5" s="1" t="s">
        <v>9</v>
      </c>
      <c r="D5" s="1" t="s">
        <v>10</v>
      </c>
      <c r="E5" s="55"/>
      <c r="F5" s="1" t="s">
        <v>11</v>
      </c>
      <c r="G5" s="55"/>
      <c r="H5" s="1" t="s">
        <v>12</v>
      </c>
      <c r="I5" s="1" t="s">
        <v>13</v>
      </c>
    </row>
    <row r="6" spans="1:9" hidden="1">
      <c r="A6" s="54" t="s">
        <v>14</v>
      </c>
      <c r="B6" s="1">
        <v>1</v>
      </c>
      <c r="C6" s="2">
        <v>0.33333333333333331</v>
      </c>
      <c r="D6" s="2">
        <v>0.83333333333333337</v>
      </c>
      <c r="E6" s="27">
        <v>12</v>
      </c>
      <c r="F6" s="54" t="s">
        <v>15</v>
      </c>
      <c r="G6" s="56" t="s">
        <v>15</v>
      </c>
      <c r="H6" s="59" t="s">
        <v>15</v>
      </c>
      <c r="I6" s="51" t="s">
        <v>15</v>
      </c>
    </row>
    <row r="7" spans="1:9" hidden="1">
      <c r="A7" s="54"/>
      <c r="B7" s="1">
        <v>2</v>
      </c>
      <c r="C7" s="2">
        <v>0.33333333333333331</v>
      </c>
      <c r="D7" s="2">
        <v>0.83333333333333337</v>
      </c>
      <c r="E7" s="27">
        <v>12</v>
      </c>
      <c r="F7" s="55"/>
      <c r="G7" s="57"/>
      <c r="H7" s="59"/>
      <c r="I7" s="52"/>
    </row>
    <row r="8" spans="1:9" hidden="1">
      <c r="A8" s="54"/>
      <c r="B8" s="1">
        <v>3</v>
      </c>
      <c r="C8" s="2">
        <v>0.33333333333333331</v>
      </c>
      <c r="D8" s="2">
        <v>0.83333333333333337</v>
      </c>
      <c r="E8" s="27">
        <v>12</v>
      </c>
      <c r="F8" s="55"/>
      <c r="G8" s="57"/>
      <c r="H8" s="59"/>
      <c r="I8" s="52"/>
    </row>
    <row r="9" spans="1:9" hidden="1">
      <c r="A9" s="54"/>
      <c r="B9" s="1">
        <v>4</v>
      </c>
      <c r="C9" s="2">
        <v>0.33333333333333331</v>
      </c>
      <c r="D9" s="2">
        <v>0.83333333333333337</v>
      </c>
      <c r="E9" s="27">
        <v>12</v>
      </c>
      <c r="F9" s="55"/>
      <c r="G9" s="57"/>
      <c r="H9" s="59"/>
      <c r="I9" s="52"/>
    </row>
    <row r="10" spans="1:9" hidden="1">
      <c r="A10" s="54"/>
      <c r="B10" s="1">
        <v>5</v>
      </c>
      <c r="C10" s="2">
        <v>0.33333333333333331</v>
      </c>
      <c r="D10" s="2">
        <v>0.83333333333333337</v>
      </c>
      <c r="E10" s="27">
        <v>12</v>
      </c>
      <c r="F10" s="55"/>
      <c r="G10" s="57"/>
      <c r="H10" s="59"/>
      <c r="I10" s="52"/>
    </row>
    <row r="11" spans="1:9" hidden="1">
      <c r="A11" s="54"/>
      <c r="B11" s="1">
        <v>6</v>
      </c>
      <c r="C11" s="2">
        <v>0.33333333333333331</v>
      </c>
      <c r="D11" s="2">
        <v>0.83333333333333337</v>
      </c>
      <c r="E11" s="27">
        <v>12</v>
      </c>
      <c r="F11" s="55"/>
      <c r="G11" s="57"/>
      <c r="H11" s="59"/>
      <c r="I11" s="52"/>
    </row>
    <row r="12" spans="1:9" hidden="1">
      <c r="A12" s="54"/>
      <c r="B12" s="1">
        <v>7</v>
      </c>
      <c r="C12" s="2">
        <v>0.33333333333333331</v>
      </c>
      <c r="D12" s="2">
        <v>0.83333333333333337</v>
      </c>
      <c r="E12" s="27">
        <v>12</v>
      </c>
      <c r="F12" s="55"/>
      <c r="G12" s="57"/>
      <c r="H12" s="59"/>
      <c r="I12" s="52"/>
    </row>
    <row r="13" spans="1:9" hidden="1">
      <c r="A13" s="54"/>
      <c r="B13" s="1">
        <v>8</v>
      </c>
      <c r="C13" s="2">
        <v>0.33333333333333331</v>
      </c>
      <c r="D13" s="2">
        <v>0.83333333333333337</v>
      </c>
      <c r="E13" s="27">
        <v>12</v>
      </c>
      <c r="F13" s="55"/>
      <c r="G13" s="57"/>
      <c r="H13" s="59"/>
      <c r="I13" s="52"/>
    </row>
    <row r="14" spans="1:9" hidden="1">
      <c r="A14" s="54"/>
      <c r="B14" s="1">
        <v>9</v>
      </c>
      <c r="C14" s="2">
        <v>0.33333333333333331</v>
      </c>
      <c r="D14" s="2">
        <v>0.83333333333333337</v>
      </c>
      <c r="E14" s="27">
        <v>12</v>
      </c>
      <c r="F14" s="55"/>
      <c r="G14" s="57"/>
      <c r="H14" s="59"/>
      <c r="I14" s="52"/>
    </row>
    <row r="15" spans="1:9" hidden="1">
      <c r="A15" s="54"/>
      <c r="B15" s="1">
        <v>10</v>
      </c>
      <c r="C15" s="2">
        <v>0.33333333333333331</v>
      </c>
      <c r="D15" s="2">
        <v>0.83333333333333337</v>
      </c>
      <c r="E15" s="27">
        <v>12</v>
      </c>
      <c r="F15" s="55"/>
      <c r="G15" s="57"/>
      <c r="H15" s="59"/>
      <c r="I15" s="52"/>
    </row>
    <row r="16" spans="1:9" hidden="1">
      <c r="A16" s="54"/>
      <c r="B16" s="1">
        <v>11</v>
      </c>
      <c r="C16" s="2">
        <v>0.33333333333333331</v>
      </c>
      <c r="D16" s="2">
        <v>0.83333333333333337</v>
      </c>
      <c r="E16" s="27">
        <v>12</v>
      </c>
      <c r="F16" s="55"/>
      <c r="G16" s="57"/>
      <c r="H16" s="59"/>
      <c r="I16" s="52"/>
    </row>
    <row r="17" spans="1:9" hidden="1">
      <c r="A17" s="54"/>
      <c r="B17" s="1">
        <v>12</v>
      </c>
      <c r="C17" s="2">
        <v>0.33333333333333331</v>
      </c>
      <c r="D17" s="2">
        <v>0.83333333333333337</v>
      </c>
      <c r="E17" s="27">
        <v>12</v>
      </c>
      <c r="F17" s="55"/>
      <c r="G17" s="57"/>
      <c r="H17" s="59"/>
      <c r="I17" s="52"/>
    </row>
    <row r="18" spans="1:9" hidden="1">
      <c r="A18" s="54"/>
      <c r="B18" s="1">
        <v>13</v>
      </c>
      <c r="C18" s="2">
        <v>0.33333333333333331</v>
      </c>
      <c r="D18" s="2">
        <v>0.83333333333333337</v>
      </c>
      <c r="E18" s="27">
        <v>12</v>
      </c>
      <c r="F18" s="55"/>
      <c r="G18" s="57"/>
      <c r="H18" s="59"/>
      <c r="I18" s="52"/>
    </row>
    <row r="19" spans="1:9" hidden="1">
      <c r="A19" s="54"/>
      <c r="B19" s="1">
        <v>14</v>
      </c>
      <c r="C19" s="2">
        <v>0.33333333333333331</v>
      </c>
      <c r="D19" s="2">
        <v>0.83333333333333337</v>
      </c>
      <c r="E19" s="27">
        <v>12</v>
      </c>
      <c r="F19" s="55"/>
      <c r="G19" s="57"/>
      <c r="H19" s="59"/>
      <c r="I19" s="52"/>
    </row>
    <row r="20" spans="1:9" hidden="1">
      <c r="A20" s="54"/>
      <c r="B20" s="1">
        <v>15</v>
      </c>
      <c r="C20" s="2">
        <v>0.33333333333333331</v>
      </c>
      <c r="D20" s="2">
        <v>0.83333333333333337</v>
      </c>
      <c r="E20" s="27">
        <v>12</v>
      </c>
      <c r="F20" s="55"/>
      <c r="G20" s="57"/>
      <c r="H20" s="59"/>
      <c r="I20" s="52"/>
    </row>
    <row r="21" spans="1:9" hidden="1">
      <c r="A21" s="54"/>
      <c r="B21" s="1">
        <v>16</v>
      </c>
      <c r="C21" s="2">
        <v>0.33333333333333331</v>
      </c>
      <c r="D21" s="2">
        <v>0.83333333333333337</v>
      </c>
      <c r="E21" s="27">
        <v>12</v>
      </c>
      <c r="F21" s="55"/>
      <c r="G21" s="57"/>
      <c r="H21" s="59"/>
      <c r="I21" s="52"/>
    </row>
    <row r="22" spans="1:9" hidden="1">
      <c r="A22" s="54"/>
      <c r="B22" s="1">
        <v>17</v>
      </c>
      <c r="C22" s="2">
        <v>0.33333333333333331</v>
      </c>
      <c r="D22" s="2">
        <v>0.83333333333333337</v>
      </c>
      <c r="E22" s="27">
        <v>12</v>
      </c>
      <c r="F22" s="55"/>
      <c r="G22" s="57"/>
      <c r="H22" s="59"/>
      <c r="I22" s="52"/>
    </row>
    <row r="23" spans="1:9" hidden="1">
      <c r="A23" s="54"/>
      <c r="B23" s="1">
        <v>18</v>
      </c>
      <c r="C23" s="2">
        <v>0.33333333333333331</v>
      </c>
      <c r="D23" s="2">
        <v>0.83333333333333337</v>
      </c>
      <c r="E23" s="27">
        <v>12</v>
      </c>
      <c r="F23" s="55"/>
      <c r="G23" s="57"/>
      <c r="H23" s="59"/>
      <c r="I23" s="52"/>
    </row>
    <row r="24" spans="1:9" hidden="1">
      <c r="A24" s="54"/>
      <c r="B24" s="1">
        <v>19</v>
      </c>
      <c r="C24" s="2">
        <v>0.33333333333333331</v>
      </c>
      <c r="D24" s="2">
        <v>0.83333333333333337</v>
      </c>
      <c r="E24" s="27">
        <v>12</v>
      </c>
      <c r="F24" s="55"/>
      <c r="G24" s="57"/>
      <c r="H24" s="59"/>
      <c r="I24" s="52"/>
    </row>
    <row r="25" spans="1:9" hidden="1">
      <c r="A25" s="54"/>
      <c r="B25" s="1">
        <v>20</v>
      </c>
      <c r="C25" s="2">
        <v>0.33333333333333331</v>
      </c>
      <c r="D25" s="2">
        <v>0.83333333333333337</v>
      </c>
      <c r="E25" s="27">
        <v>12</v>
      </c>
      <c r="F25" s="55"/>
      <c r="G25" s="57"/>
      <c r="H25" s="59"/>
      <c r="I25" s="52"/>
    </row>
    <row r="26" spans="1:9" hidden="1">
      <c r="A26" s="54"/>
      <c r="B26" s="1">
        <v>21</v>
      </c>
      <c r="C26" s="2">
        <v>0.33333333333333331</v>
      </c>
      <c r="D26" s="2">
        <v>0.83333333333333337</v>
      </c>
      <c r="E26" s="27">
        <v>12</v>
      </c>
      <c r="F26" s="55"/>
      <c r="G26" s="57"/>
      <c r="H26" s="59"/>
      <c r="I26" s="52"/>
    </row>
    <row r="27" spans="1:9" hidden="1">
      <c r="A27" s="54"/>
      <c r="B27" s="1">
        <v>22</v>
      </c>
      <c r="C27" s="2">
        <v>0.33333333333333331</v>
      </c>
      <c r="D27" s="2">
        <v>0.83333333333333337</v>
      </c>
      <c r="E27" s="27">
        <v>12</v>
      </c>
      <c r="F27" s="55"/>
      <c r="G27" s="57"/>
      <c r="H27" s="59"/>
      <c r="I27" s="52"/>
    </row>
    <row r="28" spans="1:9" hidden="1">
      <c r="A28" s="54"/>
      <c r="B28" s="1">
        <v>23</v>
      </c>
      <c r="C28" s="2">
        <v>0.33333333333333331</v>
      </c>
      <c r="D28" s="2">
        <v>0.83333333333333337</v>
      </c>
      <c r="E28" s="27">
        <v>12</v>
      </c>
      <c r="F28" s="55"/>
      <c r="G28" s="57"/>
      <c r="H28" s="59"/>
      <c r="I28" s="52"/>
    </row>
    <row r="29" spans="1:9" hidden="1">
      <c r="A29" s="54"/>
      <c r="B29" s="1">
        <v>24</v>
      </c>
      <c r="C29" s="2">
        <v>0.33333333333333331</v>
      </c>
      <c r="D29" s="2">
        <v>0.83333333333333337</v>
      </c>
      <c r="E29" s="27">
        <v>12</v>
      </c>
      <c r="F29" s="55"/>
      <c r="G29" s="57"/>
      <c r="H29" s="59"/>
      <c r="I29" s="52"/>
    </row>
    <row r="30" spans="1:9" hidden="1">
      <c r="A30" s="54"/>
      <c r="B30" s="1">
        <v>25</v>
      </c>
      <c r="C30" s="2">
        <v>0.33333333333333331</v>
      </c>
      <c r="D30" s="2">
        <v>0.83333333333333337</v>
      </c>
      <c r="E30" s="27">
        <v>12</v>
      </c>
      <c r="F30" s="55"/>
      <c r="G30" s="57"/>
      <c r="H30" s="59"/>
      <c r="I30" s="52"/>
    </row>
    <row r="31" spans="1:9" hidden="1">
      <c r="A31" s="54"/>
      <c r="B31" s="1">
        <v>26</v>
      </c>
      <c r="C31" s="2">
        <v>0.33333333333333331</v>
      </c>
      <c r="D31" s="2">
        <v>0.83333333333333337</v>
      </c>
      <c r="E31" s="27">
        <v>12</v>
      </c>
      <c r="F31" s="55"/>
      <c r="G31" s="57"/>
      <c r="H31" s="59"/>
      <c r="I31" s="52"/>
    </row>
    <row r="32" spans="1:9" hidden="1">
      <c r="A32" s="54"/>
      <c r="B32" s="1">
        <v>27</v>
      </c>
      <c r="C32" s="2">
        <v>0.33333333333333331</v>
      </c>
      <c r="D32" s="2">
        <v>0.83333333333333337</v>
      </c>
      <c r="E32" s="27">
        <v>12</v>
      </c>
      <c r="F32" s="55"/>
      <c r="G32" s="57"/>
      <c r="H32" s="59"/>
      <c r="I32" s="52"/>
    </row>
    <row r="33" spans="1:9" hidden="1">
      <c r="A33" s="54"/>
      <c r="B33" s="1">
        <v>28</v>
      </c>
      <c r="C33" s="2">
        <v>0.33333333333333331</v>
      </c>
      <c r="D33" s="2">
        <v>0.83333333333333337</v>
      </c>
      <c r="E33" s="27">
        <v>12</v>
      </c>
      <c r="F33" s="55"/>
      <c r="G33" s="57"/>
      <c r="H33" s="59"/>
      <c r="I33" s="52"/>
    </row>
    <row r="34" spans="1:9" hidden="1">
      <c r="A34" s="54"/>
      <c r="B34" s="1">
        <v>29</v>
      </c>
      <c r="C34" s="2">
        <v>0.33333333333333331</v>
      </c>
      <c r="D34" s="2">
        <v>0.83333333333333337</v>
      </c>
      <c r="E34" s="27">
        <v>12</v>
      </c>
      <c r="F34" s="55"/>
      <c r="G34" s="57"/>
      <c r="H34" s="59"/>
      <c r="I34" s="52"/>
    </row>
    <row r="35" spans="1:9" hidden="1">
      <c r="A35" s="54"/>
      <c r="B35" s="1">
        <v>30</v>
      </c>
      <c r="C35" s="2">
        <v>0.33333333333333331</v>
      </c>
      <c r="D35" s="2">
        <v>0.83333333333333337</v>
      </c>
      <c r="E35" s="27">
        <v>12</v>
      </c>
      <c r="F35" s="55"/>
      <c r="G35" s="58"/>
      <c r="H35" s="59"/>
      <c r="I35" s="53"/>
    </row>
    <row r="36" spans="1:9">
      <c r="A36" s="54" t="s">
        <v>16</v>
      </c>
      <c r="B36" s="1">
        <v>1</v>
      </c>
      <c r="C36" s="2">
        <v>0.33333333333333331</v>
      </c>
      <c r="D36" s="2">
        <v>0.83333333333333337</v>
      </c>
      <c r="E36" s="27">
        <v>12</v>
      </c>
      <c r="F36" s="54" t="s">
        <v>18</v>
      </c>
      <c r="G36" s="4">
        <f>+I36/200</f>
        <v>0</v>
      </c>
      <c r="H36" s="59" t="s">
        <v>19</v>
      </c>
      <c r="I36" s="1"/>
    </row>
    <row r="37" spans="1:9">
      <c r="A37" s="54"/>
      <c r="B37" s="1">
        <v>2</v>
      </c>
      <c r="C37" s="2">
        <v>0.33333333333333331</v>
      </c>
      <c r="D37" s="2">
        <v>0.83333333333333337</v>
      </c>
      <c r="E37" s="1">
        <v>12</v>
      </c>
      <c r="F37" s="55"/>
      <c r="G37" s="4">
        <f t="shared" ref="G37:G65" si="0">+I37/200</f>
        <v>0</v>
      </c>
      <c r="H37" s="59"/>
      <c r="I37" s="1"/>
    </row>
    <row r="38" spans="1:9">
      <c r="A38" s="54"/>
      <c r="B38" s="1">
        <v>3</v>
      </c>
      <c r="C38" s="2">
        <v>0.33333333333333331</v>
      </c>
      <c r="D38" s="2">
        <v>0.83333333333333337</v>
      </c>
      <c r="E38" s="27">
        <v>12</v>
      </c>
      <c r="F38" s="55"/>
      <c r="G38" s="4">
        <f t="shared" si="0"/>
        <v>0</v>
      </c>
      <c r="H38" s="59"/>
      <c r="I38" s="1"/>
    </row>
    <row r="39" spans="1:9">
      <c r="A39" s="54"/>
      <c r="B39" s="1">
        <v>4</v>
      </c>
      <c r="C39" s="2">
        <v>0.33333333333333331</v>
      </c>
      <c r="D39" s="2">
        <v>0.83333333333333337</v>
      </c>
      <c r="E39" s="27">
        <v>12</v>
      </c>
      <c r="F39" s="55"/>
      <c r="G39" s="4">
        <f t="shared" si="0"/>
        <v>0</v>
      </c>
      <c r="H39" s="59"/>
      <c r="I39" s="1"/>
    </row>
    <row r="40" spans="1:9">
      <c r="A40" s="54"/>
      <c r="B40" s="1">
        <v>5</v>
      </c>
      <c r="C40" s="2">
        <v>0.33333333333333331</v>
      </c>
      <c r="D40" s="2">
        <v>0.83333333333333337</v>
      </c>
      <c r="E40" s="27">
        <v>12</v>
      </c>
      <c r="F40" s="55"/>
      <c r="G40" s="4">
        <f t="shared" si="0"/>
        <v>0</v>
      </c>
      <c r="H40" s="59"/>
      <c r="I40" s="1"/>
    </row>
    <row r="41" spans="1:9">
      <c r="A41" s="54"/>
      <c r="B41" s="1">
        <v>6</v>
      </c>
      <c r="C41" s="2">
        <v>0.33333333333333331</v>
      </c>
      <c r="D41" s="2">
        <v>0.83333333333333337</v>
      </c>
      <c r="E41" s="27">
        <v>12</v>
      </c>
      <c r="F41" s="55"/>
      <c r="G41" s="4">
        <f t="shared" si="0"/>
        <v>0</v>
      </c>
      <c r="H41" s="59"/>
      <c r="I41" s="1"/>
    </row>
    <row r="42" spans="1:9">
      <c r="A42" s="54"/>
      <c r="B42" s="1">
        <v>7</v>
      </c>
      <c r="C42" s="2">
        <v>0.33333333333333331</v>
      </c>
      <c r="D42" s="2">
        <v>0.83333333333333337</v>
      </c>
      <c r="E42" s="27">
        <v>12</v>
      </c>
      <c r="F42" s="55"/>
      <c r="G42" s="4">
        <f t="shared" si="0"/>
        <v>0</v>
      </c>
      <c r="H42" s="59"/>
      <c r="I42" s="1"/>
    </row>
    <row r="43" spans="1:9">
      <c r="A43" s="54"/>
      <c r="B43" s="1">
        <v>8</v>
      </c>
      <c r="C43" s="2">
        <v>0.33333333333333331</v>
      </c>
      <c r="D43" s="2">
        <v>0.83333333333333337</v>
      </c>
      <c r="E43" s="27">
        <v>12</v>
      </c>
      <c r="F43" s="55"/>
      <c r="G43" s="4">
        <f t="shared" si="0"/>
        <v>0</v>
      </c>
      <c r="H43" s="59"/>
      <c r="I43" s="1"/>
    </row>
    <row r="44" spans="1:9">
      <c r="A44" s="54"/>
      <c r="B44" s="1">
        <v>9</v>
      </c>
      <c r="C44" s="2">
        <v>0.33333333333333331</v>
      </c>
      <c r="D44" s="2">
        <v>0.83333333333333337</v>
      </c>
      <c r="E44" s="27">
        <v>12</v>
      </c>
      <c r="F44" s="55"/>
      <c r="G44" s="4">
        <f t="shared" si="0"/>
        <v>0</v>
      </c>
      <c r="H44" s="59"/>
      <c r="I44" s="1"/>
    </row>
    <row r="45" spans="1:9">
      <c r="A45" s="54"/>
      <c r="B45" s="1">
        <v>10</v>
      </c>
      <c r="C45" s="2">
        <v>0.33333333333333331</v>
      </c>
      <c r="D45" s="2">
        <v>0.83333333333333337</v>
      </c>
      <c r="E45" s="27">
        <v>12</v>
      </c>
      <c r="F45" s="55"/>
      <c r="G45" s="4">
        <f t="shared" si="0"/>
        <v>0</v>
      </c>
      <c r="H45" s="59"/>
      <c r="I45" s="1"/>
    </row>
    <row r="46" spans="1:9">
      <c r="A46" s="54"/>
      <c r="B46" s="1">
        <v>11</v>
      </c>
      <c r="C46" s="2">
        <v>0.33333333333333331</v>
      </c>
      <c r="D46" s="2">
        <v>0.83333333333333337</v>
      </c>
      <c r="E46" s="27">
        <v>12</v>
      </c>
      <c r="F46" s="55"/>
      <c r="G46" s="4">
        <f t="shared" si="0"/>
        <v>0</v>
      </c>
      <c r="H46" s="59"/>
      <c r="I46" s="1"/>
    </row>
    <row r="47" spans="1:9">
      <c r="A47" s="54"/>
      <c r="B47" s="1">
        <v>12</v>
      </c>
      <c r="C47" s="2">
        <v>0.33333333333333331</v>
      </c>
      <c r="D47" s="2">
        <v>0.83333333333333337</v>
      </c>
      <c r="E47" s="27">
        <v>12</v>
      </c>
      <c r="F47" s="55"/>
      <c r="G47" s="4">
        <f t="shared" si="0"/>
        <v>0</v>
      </c>
      <c r="H47" s="59"/>
      <c r="I47" s="1"/>
    </row>
    <row r="48" spans="1:9">
      <c r="A48" s="54"/>
      <c r="B48" s="1">
        <v>13</v>
      </c>
      <c r="C48" s="2">
        <v>0.33333333333333331</v>
      </c>
      <c r="D48" s="2">
        <v>0.83333333333333337</v>
      </c>
      <c r="E48" s="27">
        <v>12</v>
      </c>
      <c r="F48" s="55"/>
      <c r="G48" s="4">
        <f t="shared" si="0"/>
        <v>0</v>
      </c>
      <c r="H48" s="59"/>
      <c r="I48" s="1"/>
    </row>
    <row r="49" spans="1:9">
      <c r="A49" s="54"/>
      <c r="B49" s="1">
        <v>14</v>
      </c>
      <c r="C49" s="2">
        <v>0.33333333333333331</v>
      </c>
      <c r="D49" s="2">
        <v>0.83333333333333337</v>
      </c>
      <c r="E49" s="27">
        <v>12</v>
      </c>
      <c r="F49" s="55"/>
      <c r="G49" s="4">
        <f t="shared" si="0"/>
        <v>0</v>
      </c>
      <c r="H49" s="59"/>
      <c r="I49" s="1"/>
    </row>
    <row r="50" spans="1:9">
      <c r="A50" s="54"/>
      <c r="B50" s="1">
        <v>15</v>
      </c>
      <c r="C50" s="2">
        <v>0.33333333333333331</v>
      </c>
      <c r="D50" s="2">
        <v>0.83333333333333337</v>
      </c>
      <c r="E50" s="27">
        <v>12</v>
      </c>
      <c r="F50" s="55"/>
      <c r="G50" s="4">
        <f t="shared" si="0"/>
        <v>0</v>
      </c>
      <c r="H50" s="59"/>
      <c r="I50" s="1"/>
    </row>
    <row r="51" spans="1:9">
      <c r="A51" s="54"/>
      <c r="B51" s="1">
        <v>16</v>
      </c>
      <c r="C51" s="2">
        <v>0.33333333333333331</v>
      </c>
      <c r="D51" s="2">
        <v>0.83333333333333337</v>
      </c>
      <c r="E51" s="27">
        <v>12</v>
      </c>
      <c r="F51" s="55"/>
      <c r="G51" s="4">
        <f t="shared" si="0"/>
        <v>0</v>
      </c>
      <c r="H51" s="59"/>
      <c r="I51" s="1"/>
    </row>
    <row r="52" spans="1:9">
      <c r="A52" s="54"/>
      <c r="B52" s="1">
        <v>17</v>
      </c>
      <c r="C52" s="2">
        <v>0.33333333333333331</v>
      </c>
      <c r="D52" s="2">
        <v>0.83333333333333337</v>
      </c>
      <c r="E52" s="27">
        <v>12</v>
      </c>
      <c r="F52" s="55"/>
      <c r="G52" s="4">
        <f t="shared" si="0"/>
        <v>0</v>
      </c>
      <c r="H52" s="59"/>
      <c r="I52" s="1"/>
    </row>
    <row r="53" spans="1:9">
      <c r="A53" s="54"/>
      <c r="B53" s="1">
        <v>18</v>
      </c>
      <c r="C53" s="2">
        <v>0.33333333333333331</v>
      </c>
      <c r="D53" s="2">
        <v>0.83333333333333337</v>
      </c>
      <c r="E53" s="27">
        <v>12</v>
      </c>
      <c r="F53" s="55"/>
      <c r="G53" s="4">
        <f t="shared" si="0"/>
        <v>0</v>
      </c>
      <c r="H53" s="59"/>
      <c r="I53" s="1"/>
    </row>
    <row r="54" spans="1:9">
      <c r="A54" s="54"/>
      <c r="B54" s="1">
        <v>19</v>
      </c>
      <c r="C54" s="2">
        <v>0.33333333333333331</v>
      </c>
      <c r="D54" s="2">
        <v>0.83333333333333337</v>
      </c>
      <c r="E54" s="27">
        <v>12</v>
      </c>
      <c r="F54" s="55"/>
      <c r="G54" s="4">
        <f t="shared" si="0"/>
        <v>0</v>
      </c>
      <c r="H54" s="59"/>
      <c r="I54" s="1"/>
    </row>
    <row r="55" spans="1:9">
      <c r="A55" s="54"/>
      <c r="B55" s="1">
        <v>20</v>
      </c>
      <c r="C55" s="2">
        <v>0.33333333333333331</v>
      </c>
      <c r="D55" s="2">
        <v>0.83333333333333337</v>
      </c>
      <c r="E55" s="27">
        <v>12</v>
      </c>
      <c r="F55" s="55"/>
      <c r="G55" s="4">
        <f t="shared" si="0"/>
        <v>0</v>
      </c>
      <c r="H55" s="59"/>
      <c r="I55" s="13"/>
    </row>
    <row r="56" spans="1:9">
      <c r="A56" s="54"/>
      <c r="B56" s="1">
        <v>21</v>
      </c>
      <c r="C56" s="2">
        <v>0.33333333333333331</v>
      </c>
      <c r="D56" s="2">
        <v>0.83333333333333337</v>
      </c>
      <c r="E56" s="27">
        <v>12</v>
      </c>
      <c r="F56" s="55"/>
      <c r="G56" s="4">
        <f t="shared" si="0"/>
        <v>0</v>
      </c>
      <c r="H56" s="59"/>
      <c r="I56" s="1"/>
    </row>
    <row r="57" spans="1:9">
      <c r="A57" s="54"/>
      <c r="B57" s="1">
        <v>22</v>
      </c>
      <c r="C57" s="2">
        <v>0.33333333333333331</v>
      </c>
      <c r="D57" s="2">
        <v>0.83333333333333337</v>
      </c>
      <c r="E57" s="27">
        <v>12</v>
      </c>
      <c r="F57" s="55"/>
      <c r="G57" s="4">
        <f t="shared" si="0"/>
        <v>0</v>
      </c>
      <c r="H57" s="59"/>
      <c r="I57" s="1"/>
    </row>
    <row r="58" spans="1:9">
      <c r="A58" s="54"/>
      <c r="B58" s="1">
        <v>23</v>
      </c>
      <c r="C58" s="2">
        <v>0.33333333333333331</v>
      </c>
      <c r="D58" s="2">
        <v>0.83333333333333337</v>
      </c>
      <c r="E58" s="27">
        <v>12</v>
      </c>
      <c r="F58" s="55"/>
      <c r="G58" s="4">
        <f t="shared" si="0"/>
        <v>0</v>
      </c>
      <c r="H58" s="59"/>
      <c r="I58" s="1"/>
    </row>
    <row r="59" spans="1:9">
      <c r="A59" s="54"/>
      <c r="B59" s="1">
        <v>24</v>
      </c>
      <c r="C59" s="2">
        <v>0.33333333333333331</v>
      </c>
      <c r="D59" s="2">
        <v>0.83333333333333337</v>
      </c>
      <c r="E59" s="27">
        <v>12</v>
      </c>
      <c r="F59" s="55"/>
      <c r="G59" s="4">
        <f t="shared" si="0"/>
        <v>0</v>
      </c>
      <c r="H59" s="59"/>
      <c r="I59" s="1"/>
    </row>
    <row r="60" spans="1:9">
      <c r="A60" s="54"/>
      <c r="B60" s="1">
        <v>25</v>
      </c>
      <c r="C60" s="2">
        <v>0.33333333333333331</v>
      </c>
      <c r="D60" s="2">
        <v>0.83333333333333337</v>
      </c>
      <c r="E60" s="27">
        <v>12</v>
      </c>
      <c r="F60" s="55"/>
      <c r="G60" s="4">
        <f t="shared" si="0"/>
        <v>0</v>
      </c>
      <c r="H60" s="59"/>
      <c r="I60" s="1"/>
    </row>
    <row r="61" spans="1:9">
      <c r="A61" s="54"/>
      <c r="B61" s="1">
        <v>26</v>
      </c>
      <c r="C61" s="2">
        <v>0.33333333333333331</v>
      </c>
      <c r="D61" s="2">
        <v>0.83333333333333337</v>
      </c>
      <c r="E61" s="27">
        <v>12</v>
      </c>
      <c r="F61" s="55"/>
      <c r="G61" s="4">
        <f t="shared" si="0"/>
        <v>0</v>
      </c>
      <c r="H61" s="59"/>
      <c r="I61" s="1"/>
    </row>
    <row r="62" spans="1:9">
      <c r="A62" s="54"/>
      <c r="B62" s="1">
        <v>27</v>
      </c>
      <c r="C62" s="2">
        <v>0.33333333333333331</v>
      </c>
      <c r="D62" s="2">
        <v>0.83333333333333337</v>
      </c>
      <c r="E62" s="27">
        <v>12</v>
      </c>
      <c r="F62" s="55"/>
      <c r="G62" s="4">
        <f t="shared" si="0"/>
        <v>0</v>
      </c>
      <c r="H62" s="59"/>
      <c r="I62" s="1"/>
    </row>
    <row r="63" spans="1:9">
      <c r="A63" s="54"/>
      <c r="B63" s="1">
        <v>28</v>
      </c>
      <c r="C63" s="2">
        <v>0.33333333333333331</v>
      </c>
      <c r="D63" s="2">
        <v>0.83333333333333337</v>
      </c>
      <c r="E63" s="27">
        <v>12</v>
      </c>
      <c r="F63" s="55"/>
      <c r="G63" s="4">
        <f t="shared" si="0"/>
        <v>0</v>
      </c>
      <c r="H63" s="59"/>
      <c r="I63" s="1"/>
    </row>
    <row r="64" spans="1:9">
      <c r="A64" s="54"/>
      <c r="B64" s="1">
        <v>29</v>
      </c>
      <c r="C64" s="2">
        <v>0.33333333333333331</v>
      </c>
      <c r="D64" s="2">
        <v>0.83333333333333337</v>
      </c>
      <c r="E64" s="27">
        <v>12</v>
      </c>
      <c r="F64" s="55"/>
      <c r="G64" s="4">
        <f t="shared" si="0"/>
        <v>0</v>
      </c>
      <c r="H64" s="59"/>
      <c r="I64" s="1"/>
    </row>
    <row r="65" spans="1:9">
      <c r="A65" s="54"/>
      <c r="B65" s="1">
        <v>30</v>
      </c>
      <c r="C65" s="2">
        <v>0.33333333333333331</v>
      </c>
      <c r="D65" s="2">
        <v>0.83333333333333337</v>
      </c>
      <c r="E65" s="27">
        <v>12</v>
      </c>
      <c r="F65" s="55"/>
      <c r="G65" s="4">
        <f t="shared" si="0"/>
        <v>0</v>
      </c>
      <c r="H65" s="59"/>
      <c r="I65" s="1"/>
    </row>
    <row r="66" spans="1:9" hidden="1">
      <c r="A66" s="54" t="s">
        <v>20</v>
      </c>
      <c r="B66" s="1">
        <v>1</v>
      </c>
      <c r="C66" s="2"/>
      <c r="D66" s="2"/>
      <c r="E66" s="1"/>
      <c r="F66" s="54" t="s">
        <v>21</v>
      </c>
      <c r="G66" s="4">
        <f>+I66/40</f>
        <v>0</v>
      </c>
      <c r="H66" s="59" t="s">
        <v>22</v>
      </c>
      <c r="I66" s="1"/>
    </row>
    <row r="67" spans="1:9" hidden="1">
      <c r="A67" s="54"/>
      <c r="B67" s="1">
        <v>2</v>
      </c>
      <c r="C67" s="2"/>
      <c r="D67" s="2"/>
      <c r="E67" s="1"/>
      <c r="F67" s="55"/>
      <c r="G67" s="4">
        <f t="shared" ref="G67:G95" si="1">+I67/40</f>
        <v>0</v>
      </c>
      <c r="H67" s="59"/>
      <c r="I67" s="1"/>
    </row>
    <row r="68" spans="1:9" hidden="1">
      <c r="A68" s="54"/>
      <c r="B68" s="1">
        <v>3</v>
      </c>
      <c r="C68" s="2"/>
      <c r="D68" s="2"/>
      <c r="E68" s="1"/>
      <c r="F68" s="55"/>
      <c r="G68" s="4">
        <f t="shared" si="1"/>
        <v>0</v>
      </c>
      <c r="H68" s="59"/>
      <c r="I68" s="1"/>
    </row>
    <row r="69" spans="1:9" hidden="1">
      <c r="A69" s="54"/>
      <c r="B69" s="1">
        <v>4</v>
      </c>
      <c r="C69" s="2"/>
      <c r="D69" s="2"/>
      <c r="E69" s="1"/>
      <c r="F69" s="55"/>
      <c r="G69" s="4">
        <f t="shared" si="1"/>
        <v>0</v>
      </c>
      <c r="H69" s="59"/>
      <c r="I69" s="1"/>
    </row>
    <row r="70" spans="1:9" hidden="1">
      <c r="A70" s="54"/>
      <c r="B70" s="1">
        <v>5</v>
      </c>
      <c r="C70" s="2"/>
      <c r="D70" s="2"/>
      <c r="E70" s="1"/>
      <c r="F70" s="55"/>
      <c r="G70" s="4">
        <f t="shared" si="1"/>
        <v>0</v>
      </c>
      <c r="H70" s="59"/>
      <c r="I70" s="1"/>
    </row>
    <row r="71" spans="1:9" hidden="1">
      <c r="A71" s="54"/>
      <c r="B71" s="1">
        <v>6</v>
      </c>
      <c r="C71" s="2"/>
      <c r="D71" s="2"/>
      <c r="E71" s="1"/>
      <c r="F71" s="55"/>
      <c r="G71" s="4">
        <f t="shared" si="1"/>
        <v>0</v>
      </c>
      <c r="H71" s="59"/>
      <c r="I71" s="1"/>
    </row>
    <row r="72" spans="1:9" hidden="1">
      <c r="A72" s="54"/>
      <c r="B72" s="1">
        <v>7</v>
      </c>
      <c r="C72" s="2"/>
      <c r="D72" s="2"/>
      <c r="E72" s="1"/>
      <c r="F72" s="55"/>
      <c r="G72" s="4">
        <f t="shared" si="1"/>
        <v>0</v>
      </c>
      <c r="H72" s="59"/>
      <c r="I72" s="1"/>
    </row>
    <row r="73" spans="1:9" hidden="1">
      <c r="A73" s="54"/>
      <c r="B73" s="1">
        <v>8</v>
      </c>
      <c r="C73" s="2"/>
      <c r="D73" s="2"/>
      <c r="E73" s="1"/>
      <c r="F73" s="55"/>
      <c r="G73" s="4">
        <f t="shared" si="1"/>
        <v>0</v>
      </c>
      <c r="H73" s="59"/>
      <c r="I73" s="1"/>
    </row>
    <row r="74" spans="1:9" hidden="1">
      <c r="A74" s="54"/>
      <c r="B74" s="1">
        <v>9</v>
      </c>
      <c r="C74" s="2"/>
      <c r="D74" s="2"/>
      <c r="E74" s="1"/>
      <c r="F74" s="55"/>
      <c r="G74" s="4">
        <f t="shared" si="1"/>
        <v>0</v>
      </c>
      <c r="H74" s="59"/>
      <c r="I74" s="1"/>
    </row>
    <row r="75" spans="1:9" hidden="1">
      <c r="A75" s="54"/>
      <c r="B75" s="1">
        <v>10</v>
      </c>
      <c r="C75" s="2"/>
      <c r="D75" s="2"/>
      <c r="E75" s="1"/>
      <c r="F75" s="55"/>
      <c r="G75" s="4">
        <f t="shared" si="1"/>
        <v>0</v>
      </c>
      <c r="H75" s="59"/>
      <c r="I75" s="1"/>
    </row>
    <row r="76" spans="1:9" hidden="1">
      <c r="A76" s="54"/>
      <c r="B76" s="1">
        <v>11</v>
      </c>
      <c r="C76" s="2"/>
      <c r="D76" s="2"/>
      <c r="E76" s="1"/>
      <c r="F76" s="55"/>
      <c r="G76" s="4">
        <f t="shared" si="1"/>
        <v>0</v>
      </c>
      <c r="H76" s="59"/>
      <c r="I76" s="1"/>
    </row>
    <row r="77" spans="1:9" hidden="1">
      <c r="A77" s="54"/>
      <c r="B77" s="1">
        <v>12</v>
      </c>
      <c r="C77" s="2"/>
      <c r="D77" s="2"/>
      <c r="E77" s="1"/>
      <c r="F77" s="55"/>
      <c r="G77" s="4">
        <f t="shared" si="1"/>
        <v>0</v>
      </c>
      <c r="H77" s="59"/>
      <c r="I77" s="1"/>
    </row>
    <row r="78" spans="1:9" hidden="1">
      <c r="A78" s="54"/>
      <c r="B78" s="1">
        <v>13</v>
      </c>
      <c r="C78" s="2"/>
      <c r="D78" s="2"/>
      <c r="E78" s="1"/>
      <c r="F78" s="55"/>
      <c r="G78" s="4">
        <f t="shared" si="1"/>
        <v>0</v>
      </c>
      <c r="H78" s="59"/>
      <c r="I78" s="1"/>
    </row>
    <row r="79" spans="1:9" hidden="1">
      <c r="A79" s="54"/>
      <c r="B79" s="1">
        <v>14</v>
      </c>
      <c r="C79" s="2"/>
      <c r="D79" s="2"/>
      <c r="E79" s="1"/>
      <c r="F79" s="55"/>
      <c r="G79" s="4">
        <f t="shared" si="1"/>
        <v>0</v>
      </c>
      <c r="H79" s="59"/>
      <c r="I79" s="1"/>
    </row>
    <row r="80" spans="1:9" hidden="1">
      <c r="A80" s="54"/>
      <c r="B80" s="1">
        <v>15</v>
      </c>
      <c r="C80" s="2"/>
      <c r="D80" s="2"/>
      <c r="E80" s="1"/>
      <c r="F80" s="55"/>
      <c r="G80" s="4">
        <f t="shared" si="1"/>
        <v>0</v>
      </c>
      <c r="H80" s="59"/>
      <c r="I80" s="1"/>
    </row>
    <row r="81" spans="1:9" hidden="1">
      <c r="A81" s="54"/>
      <c r="B81" s="1">
        <v>16</v>
      </c>
      <c r="C81" s="2"/>
      <c r="D81" s="2"/>
      <c r="E81" s="1"/>
      <c r="F81" s="55"/>
      <c r="G81" s="4">
        <f t="shared" si="1"/>
        <v>0</v>
      </c>
      <c r="H81" s="59"/>
      <c r="I81" s="1"/>
    </row>
    <row r="82" spans="1:9" hidden="1">
      <c r="A82" s="54"/>
      <c r="B82" s="1">
        <v>17</v>
      </c>
      <c r="C82" s="2"/>
      <c r="D82" s="2"/>
      <c r="E82" s="1"/>
      <c r="F82" s="55"/>
      <c r="G82" s="4">
        <f t="shared" si="1"/>
        <v>0</v>
      </c>
      <c r="H82" s="59"/>
      <c r="I82" s="1"/>
    </row>
    <row r="83" spans="1:9" hidden="1">
      <c r="A83" s="54"/>
      <c r="B83" s="1">
        <v>18</v>
      </c>
      <c r="C83" s="2"/>
      <c r="D83" s="2"/>
      <c r="E83" s="1"/>
      <c r="F83" s="55"/>
      <c r="G83" s="4">
        <f t="shared" si="1"/>
        <v>0</v>
      </c>
      <c r="H83" s="59"/>
      <c r="I83" s="1"/>
    </row>
    <row r="84" spans="1:9" hidden="1">
      <c r="A84" s="54"/>
      <c r="B84" s="1">
        <v>19</v>
      </c>
      <c r="C84" s="2"/>
      <c r="D84" s="2"/>
      <c r="E84" s="1"/>
      <c r="F84" s="55"/>
      <c r="G84" s="4">
        <f t="shared" si="1"/>
        <v>0</v>
      </c>
      <c r="H84" s="59"/>
      <c r="I84" s="1"/>
    </row>
    <row r="85" spans="1:9" hidden="1">
      <c r="A85" s="54"/>
      <c r="B85" s="1">
        <v>20</v>
      </c>
      <c r="C85" s="2"/>
      <c r="D85" s="2"/>
      <c r="E85" s="1"/>
      <c r="F85" s="55"/>
      <c r="G85" s="4">
        <f t="shared" si="1"/>
        <v>0</v>
      </c>
      <c r="H85" s="59"/>
      <c r="I85" s="1"/>
    </row>
    <row r="86" spans="1:9" hidden="1">
      <c r="A86" s="54"/>
      <c r="B86" s="1">
        <v>21</v>
      </c>
      <c r="C86" s="2"/>
      <c r="D86" s="2"/>
      <c r="E86" s="1"/>
      <c r="F86" s="55"/>
      <c r="G86" s="4">
        <f t="shared" si="1"/>
        <v>0</v>
      </c>
      <c r="H86" s="59"/>
      <c r="I86" s="1"/>
    </row>
    <row r="87" spans="1:9" hidden="1">
      <c r="A87" s="54"/>
      <c r="B87" s="1">
        <v>22</v>
      </c>
      <c r="C87" s="2"/>
      <c r="D87" s="2"/>
      <c r="E87" s="1"/>
      <c r="F87" s="55"/>
      <c r="G87" s="4">
        <f t="shared" si="1"/>
        <v>0</v>
      </c>
      <c r="H87" s="59"/>
      <c r="I87" s="1"/>
    </row>
    <row r="88" spans="1:9" hidden="1">
      <c r="A88" s="54"/>
      <c r="B88" s="1">
        <v>23</v>
      </c>
      <c r="C88" s="2"/>
      <c r="D88" s="2"/>
      <c r="E88" s="1"/>
      <c r="F88" s="55"/>
      <c r="G88" s="4">
        <f t="shared" si="1"/>
        <v>0</v>
      </c>
      <c r="H88" s="59"/>
      <c r="I88" s="1"/>
    </row>
    <row r="89" spans="1:9" hidden="1">
      <c r="A89" s="54"/>
      <c r="B89" s="1">
        <v>24</v>
      </c>
      <c r="C89" s="2"/>
      <c r="D89" s="2"/>
      <c r="E89" s="1"/>
      <c r="F89" s="55"/>
      <c r="G89" s="4">
        <f t="shared" si="1"/>
        <v>0</v>
      </c>
      <c r="H89" s="59"/>
      <c r="I89" s="1"/>
    </row>
    <row r="90" spans="1:9" hidden="1">
      <c r="A90" s="54"/>
      <c r="B90" s="1">
        <v>25</v>
      </c>
      <c r="C90" s="2"/>
      <c r="D90" s="2"/>
      <c r="E90" s="1"/>
      <c r="F90" s="55"/>
      <c r="G90" s="4">
        <f t="shared" si="1"/>
        <v>0</v>
      </c>
      <c r="H90" s="59"/>
      <c r="I90" s="1"/>
    </row>
    <row r="91" spans="1:9" hidden="1">
      <c r="A91" s="54"/>
      <c r="B91" s="1">
        <v>26</v>
      </c>
      <c r="C91" s="2"/>
      <c r="D91" s="2"/>
      <c r="E91" s="1"/>
      <c r="F91" s="55"/>
      <c r="G91" s="4">
        <f t="shared" si="1"/>
        <v>0</v>
      </c>
      <c r="H91" s="59"/>
      <c r="I91" s="1"/>
    </row>
    <row r="92" spans="1:9" hidden="1">
      <c r="A92" s="54"/>
      <c r="B92" s="1">
        <v>27</v>
      </c>
      <c r="C92" s="2"/>
      <c r="D92" s="2"/>
      <c r="E92" s="1"/>
      <c r="F92" s="55"/>
      <c r="G92" s="4">
        <f t="shared" si="1"/>
        <v>0</v>
      </c>
      <c r="H92" s="59"/>
      <c r="I92" s="1"/>
    </row>
    <row r="93" spans="1:9" hidden="1">
      <c r="A93" s="54"/>
      <c r="B93" s="1">
        <v>28</v>
      </c>
      <c r="C93" s="2"/>
      <c r="D93" s="2"/>
      <c r="E93" s="1"/>
      <c r="F93" s="55"/>
      <c r="G93" s="4">
        <f t="shared" si="1"/>
        <v>0</v>
      </c>
      <c r="H93" s="59"/>
      <c r="I93" s="1"/>
    </row>
    <row r="94" spans="1:9" hidden="1">
      <c r="A94" s="54"/>
      <c r="B94" s="1">
        <v>29</v>
      </c>
      <c r="C94" s="2"/>
      <c r="D94" s="2"/>
      <c r="E94" s="1"/>
      <c r="F94" s="55"/>
      <c r="G94" s="4">
        <f t="shared" si="1"/>
        <v>0</v>
      </c>
      <c r="H94" s="59"/>
      <c r="I94" s="1"/>
    </row>
    <row r="95" spans="1:9" hidden="1">
      <c r="A95" s="54"/>
      <c r="B95" s="1">
        <v>30</v>
      </c>
      <c r="C95" s="2"/>
      <c r="D95" s="2"/>
      <c r="E95" s="1"/>
      <c r="F95" s="55"/>
      <c r="G95" s="4">
        <f t="shared" si="1"/>
        <v>0</v>
      </c>
      <c r="H95" s="59"/>
      <c r="I95" s="1"/>
    </row>
    <row r="96" spans="1:9">
      <c r="A96" s="54" t="s">
        <v>23</v>
      </c>
      <c r="B96" s="1">
        <v>1</v>
      </c>
      <c r="C96" s="2">
        <v>0.33333333333333331</v>
      </c>
      <c r="D96" s="2">
        <v>0.83333333333333337</v>
      </c>
      <c r="E96" s="27">
        <v>12</v>
      </c>
      <c r="F96" s="54" t="s">
        <v>24</v>
      </c>
      <c r="G96" s="4">
        <f>+I96/160</f>
        <v>0</v>
      </c>
      <c r="H96" s="59" t="s">
        <v>25</v>
      </c>
      <c r="I96" s="1"/>
    </row>
    <row r="97" spans="1:9">
      <c r="A97" s="54"/>
      <c r="B97" s="1">
        <v>2</v>
      </c>
      <c r="C97" s="2">
        <v>0.33333333333333331</v>
      </c>
      <c r="D97" s="2">
        <v>0.83333333333333337</v>
      </c>
      <c r="E97" s="27">
        <v>12</v>
      </c>
      <c r="F97" s="55"/>
      <c r="G97" s="4">
        <f t="shared" ref="G97:G125" si="2">+I97/160</f>
        <v>0</v>
      </c>
      <c r="H97" s="59"/>
      <c r="I97" s="1"/>
    </row>
    <row r="98" spans="1:9">
      <c r="A98" s="54"/>
      <c r="B98" s="1">
        <v>3</v>
      </c>
      <c r="C98" s="2">
        <v>0.33333333333333331</v>
      </c>
      <c r="D98" s="2">
        <v>0.83333333333333337</v>
      </c>
      <c r="E98" s="27">
        <v>12</v>
      </c>
      <c r="F98" s="55"/>
      <c r="G98" s="4">
        <f t="shared" si="2"/>
        <v>0</v>
      </c>
      <c r="H98" s="59"/>
      <c r="I98" s="1"/>
    </row>
    <row r="99" spans="1:9">
      <c r="A99" s="54"/>
      <c r="B99" s="1">
        <v>4</v>
      </c>
      <c r="C99" s="2">
        <v>0.33333333333333331</v>
      </c>
      <c r="D99" s="2">
        <v>0.83333333333333337</v>
      </c>
      <c r="E99" s="27">
        <v>12</v>
      </c>
      <c r="F99" s="55"/>
      <c r="G99" s="4">
        <f t="shared" si="2"/>
        <v>0</v>
      </c>
      <c r="H99" s="59"/>
      <c r="I99" s="1"/>
    </row>
    <row r="100" spans="1:9">
      <c r="A100" s="54"/>
      <c r="B100" s="1">
        <v>5</v>
      </c>
      <c r="C100" s="2">
        <v>0.33333333333333331</v>
      </c>
      <c r="D100" s="2">
        <v>0.83333333333333337</v>
      </c>
      <c r="E100" s="27">
        <v>12</v>
      </c>
      <c r="F100" s="55"/>
      <c r="G100" s="4">
        <f t="shared" si="2"/>
        <v>0</v>
      </c>
      <c r="H100" s="59"/>
      <c r="I100" s="1"/>
    </row>
    <row r="101" spans="1:9">
      <c r="A101" s="54"/>
      <c r="B101" s="1">
        <v>6</v>
      </c>
      <c r="C101" s="2">
        <v>0.33333333333333331</v>
      </c>
      <c r="D101" s="2">
        <v>0.83333333333333337</v>
      </c>
      <c r="E101" s="27">
        <v>12</v>
      </c>
      <c r="F101" s="55"/>
      <c r="G101" s="4">
        <f t="shared" si="2"/>
        <v>0</v>
      </c>
      <c r="H101" s="59"/>
      <c r="I101" s="13"/>
    </row>
    <row r="102" spans="1:9">
      <c r="A102" s="54"/>
      <c r="B102" s="1">
        <v>7</v>
      </c>
      <c r="C102" s="2">
        <v>0.33333333333333331</v>
      </c>
      <c r="D102" s="2">
        <v>0.83333333333333337</v>
      </c>
      <c r="E102" s="27">
        <v>12</v>
      </c>
      <c r="F102" s="55"/>
      <c r="G102" s="4">
        <f t="shared" si="2"/>
        <v>0</v>
      </c>
      <c r="H102" s="59"/>
      <c r="I102" s="1"/>
    </row>
    <row r="103" spans="1:9">
      <c r="A103" s="54"/>
      <c r="B103" s="1">
        <v>8</v>
      </c>
      <c r="C103" s="2">
        <v>0.33333333333333331</v>
      </c>
      <c r="D103" s="2">
        <v>0.83333333333333337</v>
      </c>
      <c r="E103" s="27">
        <v>12</v>
      </c>
      <c r="F103" s="55"/>
      <c r="G103" s="4">
        <f t="shared" si="2"/>
        <v>0</v>
      </c>
      <c r="H103" s="59"/>
      <c r="I103" s="1"/>
    </row>
    <row r="104" spans="1:9">
      <c r="A104" s="54"/>
      <c r="B104" s="1">
        <v>9</v>
      </c>
      <c r="C104" s="2">
        <v>0.33333333333333331</v>
      </c>
      <c r="D104" s="2">
        <v>0.83333333333333337</v>
      </c>
      <c r="E104" s="27">
        <v>12</v>
      </c>
      <c r="F104" s="55"/>
      <c r="G104" s="4">
        <f t="shared" si="2"/>
        <v>0</v>
      </c>
      <c r="H104" s="59"/>
      <c r="I104" s="1"/>
    </row>
    <row r="105" spans="1:9">
      <c r="A105" s="54"/>
      <c r="B105" s="1">
        <v>10</v>
      </c>
      <c r="C105" s="2">
        <v>0.33333333333333331</v>
      </c>
      <c r="D105" s="2">
        <v>0.83333333333333337</v>
      </c>
      <c r="E105" s="27">
        <v>12</v>
      </c>
      <c r="F105" s="55"/>
      <c r="G105" s="4">
        <f t="shared" si="2"/>
        <v>0</v>
      </c>
      <c r="H105" s="59"/>
      <c r="I105" s="1"/>
    </row>
    <row r="106" spans="1:9">
      <c r="A106" s="54"/>
      <c r="B106" s="1">
        <v>11</v>
      </c>
      <c r="C106" s="2">
        <v>0.33333333333333331</v>
      </c>
      <c r="D106" s="2">
        <v>0.83333333333333337</v>
      </c>
      <c r="E106" s="27">
        <v>12</v>
      </c>
      <c r="F106" s="55"/>
      <c r="G106" s="4">
        <f t="shared" si="2"/>
        <v>0</v>
      </c>
      <c r="H106" s="59"/>
      <c r="I106" s="1"/>
    </row>
    <row r="107" spans="1:9">
      <c r="A107" s="54"/>
      <c r="B107" s="1">
        <v>12</v>
      </c>
      <c r="C107" s="2">
        <v>0.33333333333333331</v>
      </c>
      <c r="D107" s="2">
        <v>0.83333333333333337</v>
      </c>
      <c r="E107" s="27">
        <v>12</v>
      </c>
      <c r="F107" s="55"/>
      <c r="G107" s="4">
        <f t="shared" si="2"/>
        <v>0</v>
      </c>
      <c r="H107" s="59"/>
      <c r="I107" s="1"/>
    </row>
    <row r="108" spans="1:9">
      <c r="A108" s="54"/>
      <c r="B108" s="1">
        <v>13</v>
      </c>
      <c r="C108" s="2">
        <v>0.33333333333333331</v>
      </c>
      <c r="D108" s="2">
        <v>0.83333333333333337</v>
      </c>
      <c r="E108" s="27">
        <v>12</v>
      </c>
      <c r="F108" s="55"/>
      <c r="G108" s="4">
        <f t="shared" si="2"/>
        <v>0</v>
      </c>
      <c r="H108" s="59"/>
      <c r="I108" s="1"/>
    </row>
    <row r="109" spans="1:9">
      <c r="A109" s="54"/>
      <c r="B109" s="1">
        <v>14</v>
      </c>
      <c r="C109" s="2">
        <v>0.33333333333333331</v>
      </c>
      <c r="D109" s="2">
        <v>0.83333333333333337</v>
      </c>
      <c r="E109" s="27">
        <v>12</v>
      </c>
      <c r="F109" s="55"/>
      <c r="G109" s="4">
        <f t="shared" si="2"/>
        <v>0</v>
      </c>
      <c r="H109" s="59"/>
      <c r="I109" s="1"/>
    </row>
    <row r="110" spans="1:9">
      <c r="A110" s="54"/>
      <c r="B110" s="1">
        <v>15</v>
      </c>
      <c r="C110" s="2">
        <v>0.33333333333333331</v>
      </c>
      <c r="D110" s="2">
        <v>0.83333333333333337</v>
      </c>
      <c r="E110" s="27">
        <v>12</v>
      </c>
      <c r="F110" s="55"/>
      <c r="G110" s="4">
        <f t="shared" si="2"/>
        <v>0</v>
      </c>
      <c r="H110" s="59"/>
      <c r="I110" s="1"/>
    </row>
    <row r="111" spans="1:9">
      <c r="A111" s="54"/>
      <c r="B111" s="1">
        <v>16</v>
      </c>
      <c r="C111" s="2">
        <v>0.33333333333333331</v>
      </c>
      <c r="D111" s="2">
        <v>0.83333333333333337</v>
      </c>
      <c r="E111" s="27">
        <v>12</v>
      </c>
      <c r="F111" s="55"/>
      <c r="G111" s="4">
        <f t="shared" si="2"/>
        <v>0</v>
      </c>
      <c r="H111" s="59"/>
      <c r="I111" s="1"/>
    </row>
    <row r="112" spans="1:9">
      <c r="A112" s="54"/>
      <c r="B112" s="1">
        <v>17</v>
      </c>
      <c r="C112" s="2">
        <v>0.33333333333333331</v>
      </c>
      <c r="D112" s="2">
        <v>0.83333333333333337</v>
      </c>
      <c r="E112" s="27">
        <v>12</v>
      </c>
      <c r="F112" s="55"/>
      <c r="G112" s="4">
        <f t="shared" si="2"/>
        <v>0</v>
      </c>
      <c r="H112" s="59"/>
      <c r="I112" s="1"/>
    </row>
    <row r="113" spans="1:9">
      <c r="A113" s="54"/>
      <c r="B113" s="1">
        <v>18</v>
      </c>
      <c r="C113" s="2">
        <v>0.33333333333333331</v>
      </c>
      <c r="D113" s="2">
        <v>0.83333333333333337</v>
      </c>
      <c r="E113" s="27">
        <v>12</v>
      </c>
      <c r="F113" s="55"/>
      <c r="G113" s="4">
        <f t="shared" si="2"/>
        <v>0</v>
      </c>
      <c r="H113" s="59"/>
      <c r="I113" s="1"/>
    </row>
    <row r="114" spans="1:9">
      <c r="A114" s="54"/>
      <c r="B114" s="1">
        <v>19</v>
      </c>
      <c r="C114" s="2">
        <v>0.33333333333333331</v>
      </c>
      <c r="D114" s="2">
        <v>0.83333333333333337</v>
      </c>
      <c r="E114" s="27">
        <v>12</v>
      </c>
      <c r="F114" s="55"/>
      <c r="G114" s="4">
        <f t="shared" si="2"/>
        <v>0</v>
      </c>
      <c r="H114" s="59"/>
      <c r="I114" s="1"/>
    </row>
    <row r="115" spans="1:9">
      <c r="A115" s="54"/>
      <c r="B115" s="1">
        <v>20</v>
      </c>
      <c r="C115" s="2">
        <v>0.33333333333333331</v>
      </c>
      <c r="D115" s="2">
        <v>0.83333333333333337</v>
      </c>
      <c r="E115" s="27">
        <v>12</v>
      </c>
      <c r="F115" s="55"/>
      <c r="G115" s="4">
        <f t="shared" si="2"/>
        <v>0</v>
      </c>
      <c r="H115" s="59"/>
      <c r="I115" s="13"/>
    </row>
    <row r="116" spans="1:9">
      <c r="A116" s="54"/>
      <c r="B116" s="1">
        <v>21</v>
      </c>
      <c r="C116" s="2">
        <v>0.33333333333333331</v>
      </c>
      <c r="D116" s="2">
        <v>0.83333333333333337</v>
      </c>
      <c r="E116" s="27">
        <v>12</v>
      </c>
      <c r="F116" s="55"/>
      <c r="G116" s="4">
        <f t="shared" si="2"/>
        <v>0</v>
      </c>
      <c r="H116" s="59"/>
      <c r="I116" s="1"/>
    </row>
    <row r="117" spans="1:9">
      <c r="A117" s="54"/>
      <c r="B117" s="1">
        <v>22</v>
      </c>
      <c r="C117" s="2">
        <v>0.33333333333333331</v>
      </c>
      <c r="D117" s="2">
        <v>0.83333333333333337</v>
      </c>
      <c r="E117" s="27">
        <v>12</v>
      </c>
      <c r="F117" s="55"/>
      <c r="G117" s="4">
        <f t="shared" si="2"/>
        <v>0</v>
      </c>
      <c r="H117" s="59"/>
      <c r="I117" s="1"/>
    </row>
    <row r="118" spans="1:9">
      <c r="A118" s="54"/>
      <c r="B118" s="1">
        <v>23</v>
      </c>
      <c r="C118" s="2">
        <v>0.33333333333333331</v>
      </c>
      <c r="D118" s="2">
        <v>0.83333333333333337</v>
      </c>
      <c r="E118" s="27">
        <v>12</v>
      </c>
      <c r="F118" s="55"/>
      <c r="G118" s="4">
        <f t="shared" si="2"/>
        <v>0</v>
      </c>
      <c r="H118" s="59"/>
      <c r="I118" s="1"/>
    </row>
    <row r="119" spans="1:9">
      <c r="A119" s="54"/>
      <c r="B119" s="1">
        <v>24</v>
      </c>
      <c r="C119" s="2">
        <v>0.33333333333333331</v>
      </c>
      <c r="D119" s="2">
        <v>0.83333333333333337</v>
      </c>
      <c r="E119" s="27">
        <v>12</v>
      </c>
      <c r="F119" s="55"/>
      <c r="G119" s="4">
        <f t="shared" si="2"/>
        <v>0</v>
      </c>
      <c r="H119" s="59"/>
      <c r="I119" s="1"/>
    </row>
    <row r="120" spans="1:9">
      <c r="A120" s="54"/>
      <c r="B120" s="1">
        <v>25</v>
      </c>
      <c r="C120" s="2">
        <v>0.33333333333333331</v>
      </c>
      <c r="D120" s="2">
        <v>0.83333333333333337</v>
      </c>
      <c r="E120" s="27">
        <v>12</v>
      </c>
      <c r="F120" s="55"/>
      <c r="G120" s="4">
        <f t="shared" si="2"/>
        <v>0</v>
      </c>
      <c r="H120" s="59"/>
      <c r="I120" s="1"/>
    </row>
    <row r="121" spans="1:9">
      <c r="A121" s="54"/>
      <c r="B121" s="1">
        <v>26</v>
      </c>
      <c r="C121" s="2">
        <v>0.33333333333333331</v>
      </c>
      <c r="D121" s="2">
        <v>0.83333333333333337</v>
      </c>
      <c r="E121" s="1">
        <v>12</v>
      </c>
      <c r="F121" s="55"/>
      <c r="G121" s="4">
        <f t="shared" si="2"/>
        <v>0</v>
      </c>
      <c r="H121" s="59"/>
      <c r="I121" s="1"/>
    </row>
    <row r="122" spans="1:9">
      <c r="A122" s="54"/>
      <c r="B122" s="1">
        <v>27</v>
      </c>
      <c r="C122" s="2">
        <v>0.33333333333333331</v>
      </c>
      <c r="D122" s="2">
        <v>0.83333333333333337</v>
      </c>
      <c r="E122" s="1">
        <v>12</v>
      </c>
      <c r="F122" s="55"/>
      <c r="G122" s="4">
        <f t="shared" si="2"/>
        <v>0</v>
      </c>
      <c r="H122" s="59"/>
      <c r="I122" s="1"/>
    </row>
    <row r="123" spans="1:9">
      <c r="A123" s="54"/>
      <c r="B123" s="1">
        <v>28</v>
      </c>
      <c r="C123" s="2">
        <v>0.33333333333333331</v>
      </c>
      <c r="D123" s="2">
        <v>0.83333333333333337</v>
      </c>
      <c r="E123" s="1">
        <v>12</v>
      </c>
      <c r="F123" s="55"/>
      <c r="G123" s="4">
        <f t="shared" si="2"/>
        <v>0</v>
      </c>
      <c r="H123" s="59"/>
      <c r="I123" s="1"/>
    </row>
    <row r="124" spans="1:9">
      <c r="A124" s="54"/>
      <c r="B124" s="1">
        <v>29</v>
      </c>
      <c r="C124" s="2">
        <v>0.33333333333333331</v>
      </c>
      <c r="D124" s="2">
        <v>0.83333333333333337</v>
      </c>
      <c r="E124" s="1">
        <v>12</v>
      </c>
      <c r="F124" s="55"/>
      <c r="G124" s="4">
        <f t="shared" si="2"/>
        <v>0</v>
      </c>
      <c r="H124" s="59"/>
      <c r="I124" s="1"/>
    </row>
    <row r="125" spans="1:9">
      <c r="A125" s="54"/>
      <c r="B125" s="1">
        <v>30</v>
      </c>
      <c r="C125" s="2">
        <v>0.33333333333333331</v>
      </c>
      <c r="D125" s="2">
        <v>0.83333333333333337</v>
      </c>
      <c r="E125" s="1">
        <v>12</v>
      </c>
      <c r="F125" s="55"/>
      <c r="G125" s="4">
        <f t="shared" si="2"/>
        <v>0</v>
      </c>
      <c r="H125" s="59"/>
      <c r="I125" s="1"/>
    </row>
    <row r="126" spans="1:9">
      <c r="A126" s="54" t="s">
        <v>26</v>
      </c>
      <c r="B126" s="1">
        <v>1</v>
      </c>
      <c r="C126" s="2">
        <v>0.33333333333333331</v>
      </c>
      <c r="D126" s="2">
        <v>0.83333333333333337</v>
      </c>
      <c r="E126" s="27">
        <v>12</v>
      </c>
      <c r="F126" s="54" t="s">
        <v>27</v>
      </c>
      <c r="G126" s="4">
        <f>+I126/1.03</f>
        <v>0</v>
      </c>
      <c r="H126" s="59" t="s">
        <v>28</v>
      </c>
      <c r="I126" s="1"/>
    </row>
    <row r="127" spans="1:9">
      <c r="A127" s="54"/>
      <c r="B127" s="1">
        <v>2</v>
      </c>
      <c r="C127" s="2">
        <v>0.33333333333333331</v>
      </c>
      <c r="D127" s="2">
        <v>0.83333333333333337</v>
      </c>
      <c r="E127" s="27">
        <v>12</v>
      </c>
      <c r="F127" s="55"/>
      <c r="G127" s="4">
        <f t="shared" ref="G127:G155" si="3">+I127/1.03</f>
        <v>0</v>
      </c>
      <c r="H127" s="59"/>
      <c r="I127" s="1"/>
    </row>
    <row r="128" spans="1:9">
      <c r="A128" s="54"/>
      <c r="B128" s="1">
        <v>3</v>
      </c>
      <c r="C128" s="2">
        <v>0.33333333333333331</v>
      </c>
      <c r="D128" s="2">
        <v>0.83333333333333337</v>
      </c>
      <c r="E128" s="27">
        <v>12</v>
      </c>
      <c r="F128" s="55"/>
      <c r="G128" s="4">
        <f t="shared" si="3"/>
        <v>0</v>
      </c>
      <c r="H128" s="59"/>
      <c r="I128" s="1"/>
    </row>
    <row r="129" spans="1:9">
      <c r="A129" s="54"/>
      <c r="B129" s="1">
        <v>4</v>
      </c>
      <c r="C129" s="2">
        <v>0.33333333333333331</v>
      </c>
      <c r="D129" s="2">
        <v>0.83333333333333337</v>
      </c>
      <c r="E129" s="27">
        <v>12</v>
      </c>
      <c r="F129" s="55"/>
      <c r="G129" s="4">
        <f t="shared" si="3"/>
        <v>0</v>
      </c>
      <c r="H129" s="59"/>
      <c r="I129" s="1"/>
    </row>
    <row r="130" spans="1:9">
      <c r="A130" s="54"/>
      <c r="B130" s="1">
        <v>5</v>
      </c>
      <c r="C130" s="2">
        <v>0.33333333333333331</v>
      </c>
      <c r="D130" s="2">
        <v>0.83333333333333337</v>
      </c>
      <c r="E130" s="27">
        <v>12</v>
      </c>
      <c r="F130" s="55"/>
      <c r="G130" s="4">
        <f t="shared" si="3"/>
        <v>0</v>
      </c>
      <c r="H130" s="59"/>
      <c r="I130" s="1"/>
    </row>
    <row r="131" spans="1:9">
      <c r="A131" s="54"/>
      <c r="B131" s="1">
        <v>6</v>
      </c>
      <c r="C131" s="2">
        <v>0.33333333333333331</v>
      </c>
      <c r="D131" s="2">
        <v>0.83333333333333337</v>
      </c>
      <c r="E131" s="27">
        <v>12</v>
      </c>
      <c r="F131" s="55"/>
      <c r="G131" s="4">
        <f t="shared" si="3"/>
        <v>0</v>
      </c>
      <c r="H131" s="59"/>
      <c r="I131" s="13"/>
    </row>
    <row r="132" spans="1:9">
      <c r="A132" s="54"/>
      <c r="B132" s="1">
        <v>7</v>
      </c>
      <c r="C132" s="2">
        <v>0.33333333333333331</v>
      </c>
      <c r="D132" s="2">
        <v>0.83333333333333337</v>
      </c>
      <c r="E132" s="27">
        <v>12</v>
      </c>
      <c r="F132" s="55"/>
      <c r="G132" s="4">
        <f t="shared" si="3"/>
        <v>0</v>
      </c>
      <c r="H132" s="59"/>
      <c r="I132" s="1"/>
    </row>
    <row r="133" spans="1:9">
      <c r="A133" s="54"/>
      <c r="B133" s="1">
        <v>8</v>
      </c>
      <c r="C133" s="2">
        <v>0.33333333333333331</v>
      </c>
      <c r="D133" s="2">
        <v>0.83333333333333337</v>
      </c>
      <c r="E133" s="27">
        <v>12</v>
      </c>
      <c r="F133" s="55"/>
      <c r="G133" s="4">
        <f t="shared" si="3"/>
        <v>0</v>
      </c>
      <c r="H133" s="59"/>
      <c r="I133" s="1"/>
    </row>
    <row r="134" spans="1:9">
      <c r="A134" s="54"/>
      <c r="B134" s="1">
        <v>9</v>
      </c>
      <c r="C134" s="2">
        <v>0.33333333333333331</v>
      </c>
      <c r="D134" s="2">
        <v>0.83333333333333337</v>
      </c>
      <c r="E134" s="27">
        <v>12</v>
      </c>
      <c r="F134" s="55"/>
      <c r="G134" s="4">
        <f t="shared" si="3"/>
        <v>0</v>
      </c>
      <c r="H134" s="59"/>
      <c r="I134" s="1"/>
    </row>
    <row r="135" spans="1:9">
      <c r="A135" s="54"/>
      <c r="B135" s="1">
        <v>10</v>
      </c>
      <c r="C135" s="2">
        <v>0.33333333333333331</v>
      </c>
      <c r="D135" s="2">
        <v>0.83333333333333337</v>
      </c>
      <c r="E135" s="27">
        <v>12</v>
      </c>
      <c r="F135" s="55"/>
      <c r="G135" s="4">
        <f t="shared" si="3"/>
        <v>0</v>
      </c>
      <c r="H135" s="59"/>
      <c r="I135" s="1"/>
    </row>
    <row r="136" spans="1:9">
      <c r="A136" s="54"/>
      <c r="B136" s="1">
        <v>11</v>
      </c>
      <c r="C136" s="2">
        <v>0.33333333333333331</v>
      </c>
      <c r="D136" s="2">
        <v>0.83333333333333337</v>
      </c>
      <c r="E136" s="27">
        <v>12</v>
      </c>
      <c r="F136" s="55"/>
      <c r="G136" s="4">
        <f t="shared" si="3"/>
        <v>0</v>
      </c>
      <c r="H136" s="59"/>
      <c r="I136" s="1"/>
    </row>
    <row r="137" spans="1:9">
      <c r="A137" s="54"/>
      <c r="B137" s="1">
        <v>12</v>
      </c>
      <c r="C137" s="2">
        <v>0.33333333333333331</v>
      </c>
      <c r="D137" s="2">
        <v>0.83333333333333337</v>
      </c>
      <c r="E137" s="27">
        <v>12</v>
      </c>
      <c r="F137" s="55"/>
      <c r="G137" s="4">
        <f t="shared" si="3"/>
        <v>0</v>
      </c>
      <c r="H137" s="59"/>
      <c r="I137" s="1"/>
    </row>
    <row r="138" spans="1:9">
      <c r="A138" s="54"/>
      <c r="B138" s="1">
        <v>13</v>
      </c>
      <c r="C138" s="2">
        <v>0.33333333333333331</v>
      </c>
      <c r="D138" s="2">
        <v>0.83333333333333337</v>
      </c>
      <c r="E138" s="27">
        <v>12</v>
      </c>
      <c r="F138" s="55"/>
      <c r="G138" s="4">
        <f t="shared" si="3"/>
        <v>0</v>
      </c>
      <c r="H138" s="59"/>
      <c r="I138" s="13"/>
    </row>
    <row r="139" spans="1:9">
      <c r="A139" s="54"/>
      <c r="B139" s="1">
        <v>14</v>
      </c>
      <c r="C139" s="2">
        <v>0.33333333333333331</v>
      </c>
      <c r="D139" s="2">
        <v>0.83333333333333337</v>
      </c>
      <c r="E139" s="27">
        <v>12</v>
      </c>
      <c r="F139" s="55"/>
      <c r="G139" s="4">
        <f t="shared" si="3"/>
        <v>0</v>
      </c>
      <c r="H139" s="59"/>
      <c r="I139" s="1"/>
    </row>
    <row r="140" spans="1:9">
      <c r="A140" s="54"/>
      <c r="B140" s="1">
        <v>15</v>
      </c>
      <c r="C140" s="2">
        <v>0.33333333333333331</v>
      </c>
      <c r="D140" s="2">
        <v>0.83333333333333337</v>
      </c>
      <c r="E140" s="27">
        <v>12</v>
      </c>
      <c r="F140" s="55"/>
      <c r="G140" s="4">
        <f t="shared" si="3"/>
        <v>0</v>
      </c>
      <c r="H140" s="59"/>
      <c r="I140" s="1"/>
    </row>
    <row r="141" spans="1:9">
      <c r="A141" s="54"/>
      <c r="B141" s="1">
        <v>16</v>
      </c>
      <c r="C141" s="2">
        <v>0.33333333333333331</v>
      </c>
      <c r="D141" s="2">
        <v>0.83333333333333337</v>
      </c>
      <c r="E141" s="27">
        <v>12</v>
      </c>
      <c r="F141" s="55"/>
      <c r="G141" s="4">
        <f t="shared" si="3"/>
        <v>0</v>
      </c>
      <c r="H141" s="59"/>
      <c r="I141" s="1"/>
    </row>
    <row r="142" spans="1:9">
      <c r="A142" s="54"/>
      <c r="B142" s="1">
        <v>17</v>
      </c>
      <c r="C142" s="2">
        <v>0.33333333333333331</v>
      </c>
      <c r="D142" s="2">
        <v>0.83333333333333337</v>
      </c>
      <c r="E142" s="27">
        <v>12</v>
      </c>
      <c r="F142" s="55"/>
      <c r="G142" s="4">
        <f t="shared" si="3"/>
        <v>0</v>
      </c>
      <c r="H142" s="59"/>
      <c r="I142" s="1"/>
    </row>
    <row r="143" spans="1:9">
      <c r="A143" s="54"/>
      <c r="B143" s="1">
        <v>18</v>
      </c>
      <c r="C143" s="2">
        <v>0.33333333333333331</v>
      </c>
      <c r="D143" s="2">
        <v>0.83333333333333337</v>
      </c>
      <c r="E143" s="27">
        <v>12</v>
      </c>
      <c r="F143" s="55"/>
      <c r="G143" s="4">
        <f t="shared" si="3"/>
        <v>0</v>
      </c>
      <c r="H143" s="59"/>
      <c r="I143" s="1"/>
    </row>
    <row r="144" spans="1:9">
      <c r="A144" s="54"/>
      <c r="B144" s="1">
        <v>19</v>
      </c>
      <c r="C144" s="2">
        <v>0.33333333333333331</v>
      </c>
      <c r="D144" s="2">
        <v>0.83333333333333337</v>
      </c>
      <c r="E144" s="27">
        <v>12</v>
      </c>
      <c r="F144" s="55"/>
      <c r="G144" s="4">
        <f t="shared" si="3"/>
        <v>0</v>
      </c>
      <c r="H144" s="59"/>
      <c r="I144" s="1"/>
    </row>
    <row r="145" spans="1:9">
      <c r="A145" s="54"/>
      <c r="B145" s="1">
        <v>20</v>
      </c>
      <c r="C145" s="2">
        <v>0.33333333333333331</v>
      </c>
      <c r="D145" s="2">
        <v>0.83333333333333337</v>
      </c>
      <c r="E145" s="27">
        <v>12</v>
      </c>
      <c r="F145" s="55"/>
      <c r="G145" s="4">
        <f t="shared" si="3"/>
        <v>0</v>
      </c>
      <c r="H145" s="59"/>
      <c r="I145" s="13"/>
    </row>
    <row r="146" spans="1:9">
      <c r="A146" s="54"/>
      <c r="B146" s="1">
        <v>21</v>
      </c>
      <c r="C146" s="2">
        <v>0.33333333333333331</v>
      </c>
      <c r="D146" s="2">
        <v>0.83333333333333337</v>
      </c>
      <c r="E146" s="27">
        <v>12</v>
      </c>
      <c r="F146" s="55"/>
      <c r="G146" s="4">
        <f t="shared" si="3"/>
        <v>0</v>
      </c>
      <c r="H146" s="59"/>
      <c r="I146" s="1"/>
    </row>
    <row r="147" spans="1:9">
      <c r="A147" s="54"/>
      <c r="B147" s="1">
        <v>22</v>
      </c>
      <c r="C147" s="2">
        <v>0.33333333333333331</v>
      </c>
      <c r="D147" s="2">
        <v>0.83333333333333337</v>
      </c>
      <c r="E147" s="27">
        <v>12</v>
      </c>
      <c r="F147" s="55"/>
      <c r="G147" s="4">
        <f t="shared" si="3"/>
        <v>0</v>
      </c>
      <c r="H147" s="59"/>
      <c r="I147" s="1"/>
    </row>
    <row r="148" spans="1:9">
      <c r="A148" s="54"/>
      <c r="B148" s="1">
        <v>23</v>
      </c>
      <c r="C148" s="2">
        <v>0.33333333333333331</v>
      </c>
      <c r="D148" s="2">
        <v>0.83333333333333337</v>
      </c>
      <c r="E148" s="27">
        <v>12</v>
      </c>
      <c r="F148" s="55"/>
      <c r="G148" s="4">
        <f t="shared" si="3"/>
        <v>0</v>
      </c>
      <c r="H148" s="59"/>
      <c r="I148" s="1"/>
    </row>
    <row r="149" spans="1:9">
      <c r="A149" s="54"/>
      <c r="B149" s="1">
        <v>24</v>
      </c>
      <c r="C149" s="2">
        <v>0.33333333333333331</v>
      </c>
      <c r="D149" s="2">
        <v>0.83333333333333337</v>
      </c>
      <c r="E149" s="27">
        <v>12</v>
      </c>
      <c r="F149" s="55"/>
      <c r="G149" s="4">
        <f t="shared" si="3"/>
        <v>0</v>
      </c>
      <c r="H149" s="59"/>
      <c r="I149" s="1"/>
    </row>
    <row r="150" spans="1:9">
      <c r="A150" s="54"/>
      <c r="B150" s="1">
        <v>25</v>
      </c>
      <c r="C150" s="2">
        <v>0.33333333333333331</v>
      </c>
      <c r="D150" s="2">
        <v>0.83333333333333337</v>
      </c>
      <c r="E150" s="27">
        <v>12</v>
      </c>
      <c r="F150" s="55"/>
      <c r="G150" s="4">
        <f t="shared" si="3"/>
        <v>0</v>
      </c>
      <c r="H150" s="59"/>
      <c r="I150" s="1"/>
    </row>
    <row r="151" spans="1:9">
      <c r="A151" s="54"/>
      <c r="B151" s="1">
        <v>26</v>
      </c>
      <c r="C151" s="2">
        <v>0.33333333333333331</v>
      </c>
      <c r="D151" s="2">
        <v>0.83333333333333337</v>
      </c>
      <c r="E151" s="27">
        <v>12</v>
      </c>
      <c r="F151" s="55"/>
      <c r="G151" s="4">
        <f t="shared" si="3"/>
        <v>0</v>
      </c>
      <c r="H151" s="59"/>
      <c r="I151" s="1"/>
    </row>
    <row r="152" spans="1:9">
      <c r="A152" s="54"/>
      <c r="B152" s="1">
        <v>27</v>
      </c>
      <c r="C152" s="2">
        <v>0.33333333333333331</v>
      </c>
      <c r="D152" s="2">
        <v>0.83333333333333337</v>
      </c>
      <c r="E152" s="27">
        <v>12</v>
      </c>
      <c r="F152" s="55"/>
      <c r="G152" s="4">
        <f t="shared" si="3"/>
        <v>0</v>
      </c>
      <c r="H152" s="59"/>
      <c r="I152" s="1"/>
    </row>
    <row r="153" spans="1:9">
      <c r="A153" s="54"/>
      <c r="B153" s="1">
        <v>28</v>
      </c>
      <c r="C153" s="2">
        <v>0.33333333333333331</v>
      </c>
      <c r="D153" s="2">
        <v>0.83333333333333337</v>
      </c>
      <c r="E153" s="1">
        <v>12</v>
      </c>
      <c r="F153" s="55"/>
      <c r="G153" s="4">
        <f t="shared" si="3"/>
        <v>0</v>
      </c>
      <c r="H153" s="59"/>
      <c r="I153" s="1"/>
    </row>
    <row r="154" spans="1:9">
      <c r="A154" s="54"/>
      <c r="B154" s="1">
        <v>29</v>
      </c>
      <c r="C154" s="2">
        <v>0.33333333333333331</v>
      </c>
      <c r="D154" s="2">
        <v>0.83333333333333337</v>
      </c>
      <c r="E154" s="1">
        <v>12</v>
      </c>
      <c r="F154" s="55"/>
      <c r="G154" s="4">
        <f t="shared" si="3"/>
        <v>0</v>
      </c>
      <c r="H154" s="59"/>
      <c r="I154" s="1"/>
    </row>
    <row r="155" spans="1:9">
      <c r="A155" s="54"/>
      <c r="B155" s="1">
        <v>30</v>
      </c>
      <c r="C155" s="2">
        <v>0.33333333333333331</v>
      </c>
      <c r="D155" s="2">
        <v>0.83333333333333337</v>
      </c>
      <c r="E155" s="1">
        <v>12</v>
      </c>
      <c r="F155" s="55"/>
      <c r="G155" s="4">
        <f t="shared" si="3"/>
        <v>0</v>
      </c>
      <c r="H155" s="59"/>
      <c r="I155" s="1"/>
    </row>
    <row r="156" spans="1:9" hidden="1">
      <c r="A156" s="54" t="s">
        <v>29</v>
      </c>
      <c r="B156" s="1">
        <v>1</v>
      </c>
      <c r="C156" s="2"/>
      <c r="D156" s="2"/>
      <c r="E156" s="1"/>
      <c r="F156" s="54" t="s">
        <v>15</v>
      </c>
      <c r="G156" s="56" t="s">
        <v>15</v>
      </c>
      <c r="H156" s="59" t="s">
        <v>15</v>
      </c>
      <c r="I156" s="51" t="s">
        <v>15</v>
      </c>
    </row>
    <row r="157" spans="1:9" hidden="1">
      <c r="A157" s="54"/>
      <c r="B157" s="1">
        <v>2</v>
      </c>
      <c r="C157" s="2"/>
      <c r="D157" s="2"/>
      <c r="E157" s="1"/>
      <c r="F157" s="55"/>
      <c r="G157" s="57"/>
      <c r="H157" s="59"/>
      <c r="I157" s="52"/>
    </row>
    <row r="158" spans="1:9" hidden="1">
      <c r="A158" s="54"/>
      <c r="B158" s="1">
        <v>3</v>
      </c>
      <c r="C158" s="2"/>
      <c r="D158" s="2"/>
      <c r="E158" s="1"/>
      <c r="F158" s="55"/>
      <c r="G158" s="57"/>
      <c r="H158" s="59"/>
      <c r="I158" s="52"/>
    </row>
    <row r="159" spans="1:9" hidden="1">
      <c r="A159" s="54"/>
      <c r="B159" s="1">
        <v>4</v>
      </c>
      <c r="C159" s="2"/>
      <c r="D159" s="2"/>
      <c r="E159" s="1"/>
      <c r="F159" s="55"/>
      <c r="G159" s="57"/>
      <c r="H159" s="59"/>
      <c r="I159" s="52"/>
    </row>
    <row r="160" spans="1:9" hidden="1">
      <c r="A160" s="54"/>
      <c r="B160" s="1">
        <v>5</v>
      </c>
      <c r="C160" s="2"/>
      <c r="D160" s="2"/>
      <c r="E160" s="1"/>
      <c r="F160" s="55"/>
      <c r="G160" s="57"/>
      <c r="H160" s="59"/>
      <c r="I160" s="52"/>
    </row>
    <row r="161" spans="1:9" hidden="1">
      <c r="A161" s="54"/>
      <c r="B161" s="1">
        <v>6</v>
      </c>
      <c r="C161" s="2"/>
      <c r="D161" s="2"/>
      <c r="E161" s="1"/>
      <c r="F161" s="55"/>
      <c r="G161" s="57"/>
      <c r="H161" s="59"/>
      <c r="I161" s="52"/>
    </row>
    <row r="162" spans="1:9" hidden="1">
      <c r="A162" s="54"/>
      <c r="B162" s="1">
        <v>7</v>
      </c>
      <c r="C162" s="2"/>
      <c r="D162" s="2"/>
      <c r="E162" s="1"/>
      <c r="F162" s="55"/>
      <c r="G162" s="57"/>
      <c r="H162" s="59"/>
      <c r="I162" s="52"/>
    </row>
    <row r="163" spans="1:9" hidden="1">
      <c r="A163" s="54"/>
      <c r="B163" s="1">
        <v>8</v>
      </c>
      <c r="C163" s="2"/>
      <c r="D163" s="2"/>
      <c r="E163" s="1"/>
      <c r="F163" s="55"/>
      <c r="G163" s="57"/>
      <c r="H163" s="59"/>
      <c r="I163" s="52"/>
    </row>
    <row r="164" spans="1:9" hidden="1">
      <c r="A164" s="54"/>
      <c r="B164" s="1">
        <v>9</v>
      </c>
      <c r="C164" s="2"/>
      <c r="D164" s="2"/>
      <c r="E164" s="1"/>
      <c r="F164" s="55"/>
      <c r="G164" s="57"/>
      <c r="H164" s="59"/>
      <c r="I164" s="52"/>
    </row>
    <row r="165" spans="1:9" hidden="1">
      <c r="A165" s="54"/>
      <c r="B165" s="1">
        <v>10</v>
      </c>
      <c r="C165" s="2"/>
      <c r="D165" s="2"/>
      <c r="E165" s="1"/>
      <c r="F165" s="55"/>
      <c r="G165" s="57"/>
      <c r="H165" s="59"/>
      <c r="I165" s="52"/>
    </row>
    <row r="166" spans="1:9" hidden="1">
      <c r="A166" s="54"/>
      <c r="B166" s="1">
        <v>11</v>
      </c>
      <c r="C166" s="2"/>
      <c r="D166" s="2"/>
      <c r="E166" s="1"/>
      <c r="F166" s="55"/>
      <c r="G166" s="57"/>
      <c r="H166" s="59"/>
      <c r="I166" s="52"/>
    </row>
    <row r="167" spans="1:9" hidden="1">
      <c r="A167" s="54"/>
      <c r="B167" s="1">
        <v>12</v>
      </c>
      <c r="C167" s="2"/>
      <c r="D167" s="2"/>
      <c r="E167" s="1"/>
      <c r="F167" s="55"/>
      <c r="G167" s="57"/>
      <c r="H167" s="59"/>
      <c r="I167" s="52"/>
    </row>
    <row r="168" spans="1:9" hidden="1">
      <c r="A168" s="54"/>
      <c r="B168" s="1">
        <v>13</v>
      </c>
      <c r="C168" s="2"/>
      <c r="D168" s="2"/>
      <c r="E168" s="1"/>
      <c r="F168" s="55"/>
      <c r="G168" s="57"/>
      <c r="H168" s="59"/>
      <c r="I168" s="52"/>
    </row>
    <row r="169" spans="1:9" hidden="1">
      <c r="A169" s="54"/>
      <c r="B169" s="1">
        <v>14</v>
      </c>
      <c r="C169" s="2"/>
      <c r="D169" s="2"/>
      <c r="E169" s="1"/>
      <c r="F169" s="55"/>
      <c r="G169" s="57"/>
      <c r="H169" s="59"/>
      <c r="I169" s="52"/>
    </row>
    <row r="170" spans="1:9" hidden="1">
      <c r="A170" s="54"/>
      <c r="B170" s="1">
        <v>15</v>
      </c>
      <c r="C170" s="2"/>
      <c r="D170" s="2"/>
      <c r="E170" s="1"/>
      <c r="F170" s="55"/>
      <c r="G170" s="57"/>
      <c r="H170" s="59"/>
      <c r="I170" s="52"/>
    </row>
    <row r="171" spans="1:9" hidden="1">
      <c r="A171" s="54"/>
      <c r="B171" s="1">
        <v>16</v>
      </c>
      <c r="C171" s="2"/>
      <c r="D171" s="2"/>
      <c r="E171" s="1"/>
      <c r="F171" s="55"/>
      <c r="G171" s="57"/>
      <c r="H171" s="59"/>
      <c r="I171" s="52"/>
    </row>
    <row r="172" spans="1:9" hidden="1">
      <c r="A172" s="54"/>
      <c r="B172" s="1">
        <v>17</v>
      </c>
      <c r="C172" s="2"/>
      <c r="D172" s="2"/>
      <c r="E172" s="1"/>
      <c r="F172" s="55"/>
      <c r="G172" s="57"/>
      <c r="H172" s="59"/>
      <c r="I172" s="52"/>
    </row>
    <row r="173" spans="1:9" hidden="1">
      <c r="A173" s="54"/>
      <c r="B173" s="1">
        <v>18</v>
      </c>
      <c r="C173" s="2"/>
      <c r="D173" s="2"/>
      <c r="E173" s="1"/>
      <c r="F173" s="55"/>
      <c r="G173" s="57"/>
      <c r="H173" s="59"/>
      <c r="I173" s="52"/>
    </row>
    <row r="174" spans="1:9" hidden="1">
      <c r="A174" s="54"/>
      <c r="B174" s="1">
        <v>19</v>
      </c>
      <c r="C174" s="2"/>
      <c r="D174" s="2"/>
      <c r="E174" s="1"/>
      <c r="F174" s="55"/>
      <c r="G174" s="57"/>
      <c r="H174" s="59"/>
      <c r="I174" s="52"/>
    </row>
    <row r="175" spans="1:9" hidden="1">
      <c r="A175" s="54"/>
      <c r="B175" s="1">
        <v>20</v>
      </c>
      <c r="C175" s="2"/>
      <c r="D175" s="2"/>
      <c r="E175" s="1"/>
      <c r="F175" s="55"/>
      <c r="G175" s="57"/>
      <c r="H175" s="59"/>
      <c r="I175" s="52"/>
    </row>
    <row r="176" spans="1:9" hidden="1">
      <c r="A176" s="54"/>
      <c r="B176" s="1">
        <v>21</v>
      </c>
      <c r="C176" s="2"/>
      <c r="D176" s="2"/>
      <c r="E176" s="1"/>
      <c r="F176" s="55"/>
      <c r="G176" s="57"/>
      <c r="H176" s="59"/>
      <c r="I176" s="52"/>
    </row>
    <row r="177" spans="1:9" hidden="1">
      <c r="A177" s="54"/>
      <c r="B177" s="1">
        <v>22</v>
      </c>
      <c r="C177" s="2"/>
      <c r="D177" s="2"/>
      <c r="E177" s="1"/>
      <c r="F177" s="55"/>
      <c r="G177" s="57"/>
      <c r="H177" s="59"/>
      <c r="I177" s="52"/>
    </row>
    <row r="178" spans="1:9" hidden="1">
      <c r="A178" s="54"/>
      <c r="B178" s="1">
        <v>23</v>
      </c>
      <c r="C178" s="2"/>
      <c r="D178" s="2"/>
      <c r="E178" s="1"/>
      <c r="F178" s="55"/>
      <c r="G178" s="57"/>
      <c r="H178" s="59"/>
      <c r="I178" s="52"/>
    </row>
    <row r="179" spans="1:9" hidden="1">
      <c r="A179" s="54"/>
      <c r="B179" s="1">
        <v>24</v>
      </c>
      <c r="C179" s="2"/>
      <c r="D179" s="2"/>
      <c r="E179" s="1"/>
      <c r="F179" s="55"/>
      <c r="G179" s="57"/>
      <c r="H179" s="59"/>
      <c r="I179" s="52"/>
    </row>
    <row r="180" spans="1:9" hidden="1">
      <c r="A180" s="54"/>
      <c r="B180" s="1">
        <v>25</v>
      </c>
      <c r="C180" s="2"/>
      <c r="D180" s="2"/>
      <c r="E180" s="1"/>
      <c r="F180" s="55"/>
      <c r="G180" s="57"/>
      <c r="H180" s="59"/>
      <c r="I180" s="52"/>
    </row>
    <row r="181" spans="1:9" hidden="1">
      <c r="A181" s="54"/>
      <c r="B181" s="1">
        <v>26</v>
      </c>
      <c r="C181" s="2"/>
      <c r="D181" s="2"/>
      <c r="E181" s="1"/>
      <c r="F181" s="55"/>
      <c r="G181" s="57"/>
      <c r="H181" s="59"/>
      <c r="I181" s="52"/>
    </row>
    <row r="182" spans="1:9" hidden="1">
      <c r="A182" s="54"/>
      <c r="B182" s="1">
        <v>27</v>
      </c>
      <c r="C182" s="2"/>
      <c r="D182" s="2"/>
      <c r="E182" s="1"/>
      <c r="F182" s="55"/>
      <c r="G182" s="57"/>
      <c r="H182" s="59"/>
      <c r="I182" s="52"/>
    </row>
    <row r="183" spans="1:9" hidden="1">
      <c r="A183" s="54"/>
      <c r="B183" s="1">
        <v>28</v>
      </c>
      <c r="C183" s="2"/>
      <c r="D183" s="2"/>
      <c r="E183" s="1"/>
      <c r="F183" s="55"/>
      <c r="G183" s="57"/>
      <c r="H183" s="59"/>
      <c r="I183" s="52"/>
    </row>
    <row r="184" spans="1:9" hidden="1">
      <c r="A184" s="54"/>
      <c r="B184" s="1">
        <v>29</v>
      </c>
      <c r="C184" s="2"/>
      <c r="D184" s="2"/>
      <c r="E184" s="1"/>
      <c r="F184" s="55"/>
      <c r="G184" s="57"/>
      <c r="H184" s="59"/>
      <c r="I184" s="52"/>
    </row>
    <row r="185" spans="1:9" hidden="1">
      <c r="A185" s="54"/>
      <c r="B185" s="1">
        <v>30</v>
      </c>
      <c r="C185" s="2"/>
      <c r="D185" s="2"/>
      <c r="E185" s="1"/>
      <c r="F185" s="55"/>
      <c r="G185" s="58"/>
      <c r="H185" s="59"/>
      <c r="I185" s="53"/>
    </row>
    <row r="186" spans="1:9" hidden="1">
      <c r="A186" s="54" t="s">
        <v>30</v>
      </c>
      <c r="B186" s="1">
        <v>1</v>
      </c>
      <c r="C186" s="2"/>
      <c r="D186" s="2"/>
      <c r="E186" s="1"/>
      <c r="F186" s="54" t="s">
        <v>15</v>
      </c>
      <c r="G186" s="56" t="s">
        <v>15</v>
      </c>
      <c r="H186" s="59" t="s">
        <v>15</v>
      </c>
      <c r="I186" s="51" t="s">
        <v>15</v>
      </c>
    </row>
    <row r="187" spans="1:9" hidden="1">
      <c r="A187" s="54"/>
      <c r="B187" s="1">
        <v>2</v>
      </c>
      <c r="C187" s="2"/>
      <c r="D187" s="2"/>
      <c r="E187" s="1"/>
      <c r="F187" s="55"/>
      <c r="G187" s="57"/>
      <c r="H187" s="59"/>
      <c r="I187" s="52"/>
    </row>
    <row r="188" spans="1:9" hidden="1">
      <c r="A188" s="54"/>
      <c r="B188" s="1">
        <v>3</v>
      </c>
      <c r="C188" s="2"/>
      <c r="D188" s="2"/>
      <c r="E188" s="1"/>
      <c r="F188" s="55"/>
      <c r="G188" s="57"/>
      <c r="H188" s="59"/>
      <c r="I188" s="52"/>
    </row>
    <row r="189" spans="1:9" hidden="1">
      <c r="A189" s="54"/>
      <c r="B189" s="1">
        <v>4</v>
      </c>
      <c r="C189" s="2"/>
      <c r="D189" s="2"/>
      <c r="E189" s="1"/>
      <c r="F189" s="55"/>
      <c r="G189" s="57"/>
      <c r="H189" s="59"/>
      <c r="I189" s="52"/>
    </row>
    <row r="190" spans="1:9" hidden="1">
      <c r="A190" s="54"/>
      <c r="B190" s="1">
        <v>5</v>
      </c>
      <c r="C190" s="2"/>
      <c r="D190" s="2"/>
      <c r="E190" s="1"/>
      <c r="F190" s="55"/>
      <c r="G190" s="57"/>
      <c r="H190" s="59"/>
      <c r="I190" s="52"/>
    </row>
    <row r="191" spans="1:9" hidden="1">
      <c r="A191" s="54"/>
      <c r="B191" s="1">
        <v>6</v>
      </c>
      <c r="C191" s="2"/>
      <c r="D191" s="2"/>
      <c r="E191" s="1"/>
      <c r="F191" s="55"/>
      <c r="G191" s="57"/>
      <c r="H191" s="59"/>
      <c r="I191" s="52"/>
    </row>
    <row r="192" spans="1:9" hidden="1">
      <c r="A192" s="54"/>
      <c r="B192" s="1">
        <v>7</v>
      </c>
      <c r="C192" s="2"/>
      <c r="D192" s="2"/>
      <c r="E192" s="1"/>
      <c r="F192" s="55"/>
      <c r="G192" s="57"/>
      <c r="H192" s="59"/>
      <c r="I192" s="52"/>
    </row>
    <row r="193" spans="1:9" hidden="1">
      <c r="A193" s="54"/>
      <c r="B193" s="1">
        <v>8</v>
      </c>
      <c r="C193" s="2"/>
      <c r="D193" s="2"/>
      <c r="E193" s="1"/>
      <c r="F193" s="55"/>
      <c r="G193" s="57"/>
      <c r="H193" s="59"/>
      <c r="I193" s="52"/>
    </row>
    <row r="194" spans="1:9" hidden="1">
      <c r="A194" s="54"/>
      <c r="B194" s="1">
        <v>9</v>
      </c>
      <c r="C194" s="2"/>
      <c r="D194" s="2"/>
      <c r="E194" s="1"/>
      <c r="F194" s="55"/>
      <c r="G194" s="57"/>
      <c r="H194" s="59"/>
      <c r="I194" s="52"/>
    </row>
    <row r="195" spans="1:9" hidden="1">
      <c r="A195" s="54"/>
      <c r="B195" s="1">
        <v>10</v>
      </c>
      <c r="C195" s="2"/>
      <c r="D195" s="2"/>
      <c r="E195" s="1"/>
      <c r="F195" s="55"/>
      <c r="G195" s="57"/>
      <c r="H195" s="59"/>
      <c r="I195" s="52"/>
    </row>
    <row r="196" spans="1:9" hidden="1">
      <c r="A196" s="54"/>
      <c r="B196" s="1">
        <v>11</v>
      </c>
      <c r="C196" s="2"/>
      <c r="D196" s="2"/>
      <c r="E196" s="1"/>
      <c r="F196" s="55"/>
      <c r="G196" s="57"/>
      <c r="H196" s="59"/>
      <c r="I196" s="52"/>
    </row>
    <row r="197" spans="1:9" hidden="1">
      <c r="A197" s="54"/>
      <c r="B197" s="1">
        <v>12</v>
      </c>
      <c r="C197" s="2"/>
      <c r="D197" s="2"/>
      <c r="E197" s="1"/>
      <c r="F197" s="55"/>
      <c r="G197" s="57"/>
      <c r="H197" s="59"/>
      <c r="I197" s="52"/>
    </row>
    <row r="198" spans="1:9" hidden="1">
      <c r="A198" s="54"/>
      <c r="B198" s="1">
        <v>13</v>
      </c>
      <c r="C198" s="2"/>
      <c r="D198" s="2"/>
      <c r="E198" s="1"/>
      <c r="F198" s="55"/>
      <c r="G198" s="57"/>
      <c r="H198" s="59"/>
      <c r="I198" s="52"/>
    </row>
    <row r="199" spans="1:9" hidden="1">
      <c r="A199" s="54"/>
      <c r="B199" s="1">
        <v>14</v>
      </c>
      <c r="C199" s="2"/>
      <c r="D199" s="2"/>
      <c r="E199" s="1"/>
      <c r="F199" s="55"/>
      <c r="G199" s="57"/>
      <c r="H199" s="59"/>
      <c r="I199" s="52"/>
    </row>
    <row r="200" spans="1:9" hidden="1">
      <c r="A200" s="54"/>
      <c r="B200" s="1">
        <v>15</v>
      </c>
      <c r="C200" s="2"/>
      <c r="D200" s="2"/>
      <c r="E200" s="1"/>
      <c r="F200" s="55"/>
      <c r="G200" s="57"/>
      <c r="H200" s="59"/>
      <c r="I200" s="52"/>
    </row>
    <row r="201" spans="1:9" hidden="1">
      <c r="A201" s="54"/>
      <c r="B201" s="1">
        <v>16</v>
      </c>
      <c r="C201" s="2"/>
      <c r="D201" s="2"/>
      <c r="E201" s="1"/>
      <c r="F201" s="55"/>
      <c r="G201" s="57"/>
      <c r="H201" s="59"/>
      <c r="I201" s="52"/>
    </row>
    <row r="202" spans="1:9" hidden="1">
      <c r="A202" s="54"/>
      <c r="B202" s="1">
        <v>17</v>
      </c>
      <c r="C202" s="2"/>
      <c r="D202" s="2"/>
      <c r="E202" s="1"/>
      <c r="F202" s="55"/>
      <c r="G202" s="57"/>
      <c r="H202" s="59"/>
      <c r="I202" s="52"/>
    </row>
    <row r="203" spans="1:9" hidden="1">
      <c r="A203" s="54"/>
      <c r="B203" s="1">
        <v>18</v>
      </c>
      <c r="C203" s="2"/>
      <c r="D203" s="2"/>
      <c r="E203" s="1"/>
      <c r="F203" s="55"/>
      <c r="G203" s="57"/>
      <c r="H203" s="59"/>
      <c r="I203" s="52"/>
    </row>
    <row r="204" spans="1:9" hidden="1">
      <c r="A204" s="54"/>
      <c r="B204" s="1">
        <v>19</v>
      </c>
      <c r="C204" s="2"/>
      <c r="D204" s="2"/>
      <c r="E204" s="1"/>
      <c r="F204" s="55"/>
      <c r="G204" s="57"/>
      <c r="H204" s="59"/>
      <c r="I204" s="52"/>
    </row>
    <row r="205" spans="1:9" hidden="1">
      <c r="A205" s="54"/>
      <c r="B205" s="1">
        <v>20</v>
      </c>
      <c r="C205" s="2"/>
      <c r="D205" s="2"/>
      <c r="E205" s="1"/>
      <c r="F205" s="55"/>
      <c r="G205" s="57"/>
      <c r="H205" s="59"/>
      <c r="I205" s="52"/>
    </row>
    <row r="206" spans="1:9" hidden="1">
      <c r="A206" s="54"/>
      <c r="B206" s="1">
        <v>21</v>
      </c>
      <c r="C206" s="2"/>
      <c r="D206" s="2"/>
      <c r="E206" s="1"/>
      <c r="F206" s="55"/>
      <c r="G206" s="57"/>
      <c r="H206" s="59"/>
      <c r="I206" s="52"/>
    </row>
    <row r="207" spans="1:9" hidden="1">
      <c r="A207" s="54"/>
      <c r="B207" s="1">
        <v>22</v>
      </c>
      <c r="C207" s="2"/>
      <c r="D207" s="2"/>
      <c r="E207" s="1"/>
      <c r="F207" s="55"/>
      <c r="G207" s="57"/>
      <c r="H207" s="59"/>
      <c r="I207" s="52"/>
    </row>
    <row r="208" spans="1:9" hidden="1">
      <c r="A208" s="54"/>
      <c r="B208" s="1">
        <v>23</v>
      </c>
      <c r="C208" s="2"/>
      <c r="D208" s="2"/>
      <c r="E208" s="1"/>
      <c r="F208" s="55"/>
      <c r="G208" s="57"/>
      <c r="H208" s="59"/>
      <c r="I208" s="52"/>
    </row>
    <row r="209" spans="1:9" hidden="1">
      <c r="A209" s="54"/>
      <c r="B209" s="1">
        <v>24</v>
      </c>
      <c r="C209" s="2"/>
      <c r="D209" s="2"/>
      <c r="E209" s="1"/>
      <c r="F209" s="55"/>
      <c r="G209" s="57"/>
      <c r="H209" s="59"/>
      <c r="I209" s="52"/>
    </row>
    <row r="210" spans="1:9" hidden="1">
      <c r="A210" s="54"/>
      <c r="B210" s="1">
        <v>25</v>
      </c>
      <c r="C210" s="2"/>
      <c r="D210" s="2"/>
      <c r="E210" s="1"/>
      <c r="F210" s="55"/>
      <c r="G210" s="57"/>
      <c r="H210" s="59"/>
      <c r="I210" s="52"/>
    </row>
    <row r="211" spans="1:9" hidden="1">
      <c r="A211" s="54"/>
      <c r="B211" s="1">
        <v>26</v>
      </c>
      <c r="C211" s="2"/>
      <c r="D211" s="2"/>
      <c r="E211" s="1"/>
      <c r="F211" s="55"/>
      <c r="G211" s="57"/>
      <c r="H211" s="59"/>
      <c r="I211" s="52"/>
    </row>
    <row r="212" spans="1:9" hidden="1">
      <c r="A212" s="54"/>
      <c r="B212" s="1">
        <v>27</v>
      </c>
      <c r="C212" s="2"/>
      <c r="D212" s="2"/>
      <c r="E212" s="1"/>
      <c r="F212" s="55"/>
      <c r="G212" s="57"/>
      <c r="H212" s="59"/>
      <c r="I212" s="52"/>
    </row>
    <row r="213" spans="1:9" hidden="1">
      <c r="A213" s="54"/>
      <c r="B213" s="1">
        <v>28</v>
      </c>
      <c r="C213" s="2"/>
      <c r="D213" s="2"/>
      <c r="E213" s="1"/>
      <c r="F213" s="55"/>
      <c r="G213" s="57"/>
      <c r="H213" s="59"/>
      <c r="I213" s="52"/>
    </row>
    <row r="214" spans="1:9" hidden="1">
      <c r="A214" s="54"/>
      <c r="B214" s="1">
        <v>29</v>
      </c>
      <c r="C214" s="2"/>
      <c r="D214" s="2"/>
      <c r="E214" s="1"/>
      <c r="F214" s="55"/>
      <c r="G214" s="57"/>
      <c r="H214" s="59"/>
      <c r="I214" s="52"/>
    </row>
    <row r="215" spans="1:9" hidden="1">
      <c r="A215" s="54"/>
      <c r="B215" s="1">
        <v>30</v>
      </c>
      <c r="C215" s="2"/>
      <c r="D215" s="2"/>
      <c r="E215" s="1"/>
      <c r="F215" s="55"/>
      <c r="G215" s="58"/>
      <c r="H215" s="59"/>
      <c r="I215" s="53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31</v>
      </c>
      <c r="C217" s="8" t="s">
        <v>49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50</v>
      </c>
      <c r="D218" s="5"/>
      <c r="E218" s="5"/>
      <c r="F218" s="5"/>
      <c r="G218" s="5"/>
      <c r="H218" s="5"/>
      <c r="I218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26:A155"/>
    <mergeCell ref="F126:F155"/>
    <mergeCell ref="H126:H155"/>
    <mergeCell ref="A156:A185"/>
    <mergeCell ref="F156:F185"/>
    <mergeCell ref="G156:G185"/>
    <mergeCell ref="H156:H185"/>
    <mergeCell ref="I156:I185"/>
    <mergeCell ref="A186:A215"/>
    <mergeCell ref="F186:F215"/>
    <mergeCell ref="G186:G215"/>
    <mergeCell ref="H186:H215"/>
    <mergeCell ref="I186:I215"/>
  </mergeCells>
  <phoneticPr fontId="1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218"/>
  <sheetViews>
    <sheetView workbookViewId="0">
      <selection activeCell="A3" sqref="A3:I3"/>
    </sheetView>
  </sheetViews>
  <sheetFormatPr defaultRowHeight="13.5"/>
  <sheetData>
    <row r="1" spans="1:9" ht="22.5">
      <c r="A1" s="60" t="s">
        <v>0</v>
      </c>
      <c r="B1" s="60"/>
      <c r="C1" s="60"/>
      <c r="D1" s="60"/>
      <c r="E1" s="60"/>
      <c r="F1" s="60"/>
      <c r="G1" s="60"/>
      <c r="H1" s="60"/>
      <c r="I1" s="60"/>
    </row>
    <row r="2" spans="1:9" ht="20.25">
      <c r="A2" s="61" t="s">
        <v>1</v>
      </c>
      <c r="B2" s="61"/>
      <c r="C2" s="61"/>
      <c r="D2" s="61"/>
      <c r="E2" s="61"/>
      <c r="F2" s="61"/>
      <c r="G2" s="61"/>
      <c r="H2" s="61"/>
      <c r="I2" s="61"/>
    </row>
    <row r="3" spans="1:9" ht="18.75">
      <c r="A3" s="62">
        <v>44470</v>
      </c>
      <c r="B3" s="62"/>
      <c r="C3" s="62"/>
      <c r="D3" s="62"/>
      <c r="E3" s="62"/>
      <c r="F3" s="62"/>
      <c r="G3" s="62"/>
      <c r="H3" s="62"/>
      <c r="I3" s="62"/>
    </row>
    <row r="4" spans="1:9">
      <c r="A4" s="54" t="s">
        <v>2</v>
      </c>
      <c r="B4" s="55" t="s">
        <v>3</v>
      </c>
      <c r="C4" s="55" t="s">
        <v>4</v>
      </c>
      <c r="D4" s="55"/>
      <c r="E4" s="55" t="s">
        <v>5</v>
      </c>
      <c r="F4" s="1" t="s">
        <v>6</v>
      </c>
      <c r="G4" s="55" t="s">
        <v>7</v>
      </c>
      <c r="H4" s="55" t="s">
        <v>8</v>
      </c>
      <c r="I4" s="55"/>
    </row>
    <row r="5" spans="1:9">
      <c r="A5" s="54"/>
      <c r="B5" s="55"/>
      <c r="C5" s="1" t="s">
        <v>9</v>
      </c>
      <c r="D5" s="1" t="s">
        <v>10</v>
      </c>
      <c r="E5" s="55"/>
      <c r="F5" s="1" t="s">
        <v>11</v>
      </c>
      <c r="G5" s="55"/>
      <c r="H5" s="1" t="s">
        <v>12</v>
      </c>
      <c r="I5" s="1" t="s">
        <v>13</v>
      </c>
    </row>
    <row r="6" spans="1:9" ht="19.5" hidden="1" customHeight="1">
      <c r="A6" s="54" t="s">
        <v>14</v>
      </c>
      <c r="B6" s="1">
        <v>1</v>
      </c>
      <c r="C6" s="2">
        <v>0.33333333333333331</v>
      </c>
      <c r="D6" s="2">
        <v>0.83333333333333337</v>
      </c>
      <c r="E6" s="28">
        <v>12</v>
      </c>
      <c r="F6" s="54" t="s">
        <v>15</v>
      </c>
      <c r="G6" s="56" t="s">
        <v>15</v>
      </c>
      <c r="H6" s="59" t="s">
        <v>15</v>
      </c>
      <c r="I6" s="51" t="s">
        <v>15</v>
      </c>
    </row>
    <row r="7" spans="1:9" hidden="1">
      <c r="A7" s="54"/>
      <c r="B7" s="1">
        <v>2</v>
      </c>
      <c r="C7" s="2">
        <v>0.33333333333333331</v>
      </c>
      <c r="D7" s="2">
        <v>0.83333333333333337</v>
      </c>
      <c r="E7" s="28">
        <v>12</v>
      </c>
      <c r="F7" s="55"/>
      <c r="G7" s="57"/>
      <c r="H7" s="59"/>
      <c r="I7" s="52"/>
    </row>
    <row r="8" spans="1:9" hidden="1">
      <c r="A8" s="54"/>
      <c r="B8" s="1">
        <v>3</v>
      </c>
      <c r="C8" s="2">
        <v>0.33333333333333331</v>
      </c>
      <c r="D8" s="2">
        <v>0.83333333333333337</v>
      </c>
      <c r="E8" s="28">
        <v>12</v>
      </c>
      <c r="F8" s="55"/>
      <c r="G8" s="57"/>
      <c r="H8" s="59"/>
      <c r="I8" s="52"/>
    </row>
    <row r="9" spans="1:9" hidden="1">
      <c r="A9" s="54"/>
      <c r="B9" s="1">
        <v>4</v>
      </c>
      <c r="C9" s="2">
        <v>0.33333333333333331</v>
      </c>
      <c r="D9" s="2">
        <v>0.83333333333333337</v>
      </c>
      <c r="E9" s="28">
        <v>12</v>
      </c>
      <c r="F9" s="55"/>
      <c r="G9" s="57"/>
      <c r="H9" s="59"/>
      <c r="I9" s="52"/>
    </row>
    <row r="10" spans="1:9" hidden="1">
      <c r="A10" s="54"/>
      <c r="B10" s="1">
        <v>5</v>
      </c>
      <c r="C10" s="2">
        <v>0.33333333333333331</v>
      </c>
      <c r="D10" s="2">
        <v>0.83333333333333337</v>
      </c>
      <c r="E10" s="28">
        <v>12</v>
      </c>
      <c r="F10" s="55"/>
      <c r="G10" s="57"/>
      <c r="H10" s="59"/>
      <c r="I10" s="52"/>
    </row>
    <row r="11" spans="1:9" hidden="1">
      <c r="A11" s="54"/>
      <c r="B11" s="1">
        <v>6</v>
      </c>
      <c r="C11" s="2">
        <v>0.33333333333333331</v>
      </c>
      <c r="D11" s="2">
        <v>0.83333333333333337</v>
      </c>
      <c r="E11" s="28">
        <v>12</v>
      </c>
      <c r="F11" s="55"/>
      <c r="G11" s="57"/>
      <c r="H11" s="59"/>
      <c r="I11" s="52"/>
    </row>
    <row r="12" spans="1:9" hidden="1">
      <c r="A12" s="54"/>
      <c r="B12" s="1">
        <v>7</v>
      </c>
      <c r="C12" s="2">
        <v>0.33333333333333331</v>
      </c>
      <c r="D12" s="2">
        <v>0.83333333333333337</v>
      </c>
      <c r="E12" s="28">
        <v>12</v>
      </c>
      <c r="F12" s="55"/>
      <c r="G12" s="57"/>
      <c r="H12" s="59"/>
      <c r="I12" s="52"/>
    </row>
    <row r="13" spans="1:9" hidden="1">
      <c r="A13" s="54"/>
      <c r="B13" s="1">
        <v>8</v>
      </c>
      <c r="C13" s="2">
        <v>0.33333333333333331</v>
      </c>
      <c r="D13" s="2">
        <v>0.83333333333333337</v>
      </c>
      <c r="E13" s="28">
        <v>12</v>
      </c>
      <c r="F13" s="55"/>
      <c r="G13" s="57"/>
      <c r="H13" s="59"/>
      <c r="I13" s="52"/>
    </row>
    <row r="14" spans="1:9" hidden="1">
      <c r="A14" s="54"/>
      <c r="B14" s="1">
        <v>9</v>
      </c>
      <c r="C14" s="2">
        <v>0.33333333333333331</v>
      </c>
      <c r="D14" s="2">
        <v>0.83333333333333337</v>
      </c>
      <c r="E14" s="28">
        <v>12</v>
      </c>
      <c r="F14" s="55"/>
      <c r="G14" s="57"/>
      <c r="H14" s="59"/>
      <c r="I14" s="52"/>
    </row>
    <row r="15" spans="1:9" hidden="1">
      <c r="A15" s="54"/>
      <c r="B15" s="1">
        <v>10</v>
      </c>
      <c r="C15" s="2">
        <v>0.33333333333333331</v>
      </c>
      <c r="D15" s="2">
        <v>0.83333333333333337</v>
      </c>
      <c r="E15" s="28">
        <v>12</v>
      </c>
      <c r="F15" s="55"/>
      <c r="G15" s="57"/>
      <c r="H15" s="59"/>
      <c r="I15" s="52"/>
    </row>
    <row r="16" spans="1:9" hidden="1">
      <c r="A16" s="54"/>
      <c r="B16" s="1">
        <v>11</v>
      </c>
      <c r="C16" s="2">
        <v>0.33333333333333331</v>
      </c>
      <c r="D16" s="2">
        <v>0.83333333333333337</v>
      </c>
      <c r="E16" s="28">
        <v>12</v>
      </c>
      <c r="F16" s="55"/>
      <c r="G16" s="57"/>
      <c r="H16" s="59"/>
      <c r="I16" s="52"/>
    </row>
    <row r="17" spans="1:9" hidden="1">
      <c r="A17" s="54"/>
      <c r="B17" s="1">
        <v>12</v>
      </c>
      <c r="C17" s="2">
        <v>0.33333333333333331</v>
      </c>
      <c r="D17" s="2">
        <v>0.83333333333333337</v>
      </c>
      <c r="E17" s="28">
        <v>12</v>
      </c>
      <c r="F17" s="55"/>
      <c r="G17" s="57"/>
      <c r="H17" s="59"/>
      <c r="I17" s="52"/>
    </row>
    <row r="18" spans="1:9" hidden="1">
      <c r="A18" s="54"/>
      <c r="B18" s="1">
        <v>13</v>
      </c>
      <c r="C18" s="2">
        <v>0.33333333333333331</v>
      </c>
      <c r="D18" s="2">
        <v>0.83333333333333337</v>
      </c>
      <c r="E18" s="28">
        <v>12</v>
      </c>
      <c r="F18" s="55"/>
      <c r="G18" s="57"/>
      <c r="H18" s="59"/>
      <c r="I18" s="52"/>
    </row>
    <row r="19" spans="1:9" hidden="1">
      <c r="A19" s="54"/>
      <c r="B19" s="1">
        <v>14</v>
      </c>
      <c r="C19" s="2">
        <v>0.33333333333333331</v>
      </c>
      <c r="D19" s="2">
        <v>0.83333333333333337</v>
      </c>
      <c r="E19" s="28">
        <v>12</v>
      </c>
      <c r="F19" s="55"/>
      <c r="G19" s="57"/>
      <c r="H19" s="59"/>
      <c r="I19" s="52"/>
    </row>
    <row r="20" spans="1:9" hidden="1">
      <c r="A20" s="54"/>
      <c r="B20" s="1">
        <v>15</v>
      </c>
      <c r="C20" s="2">
        <v>0.33333333333333331</v>
      </c>
      <c r="D20" s="2">
        <v>0.83333333333333337</v>
      </c>
      <c r="E20" s="28">
        <v>12</v>
      </c>
      <c r="F20" s="55"/>
      <c r="G20" s="57"/>
      <c r="H20" s="59"/>
      <c r="I20" s="52"/>
    </row>
    <row r="21" spans="1:9" hidden="1">
      <c r="A21" s="54"/>
      <c r="B21" s="1">
        <v>16</v>
      </c>
      <c r="C21" s="2">
        <v>0.33333333333333331</v>
      </c>
      <c r="D21" s="2">
        <v>0.83333333333333337</v>
      </c>
      <c r="E21" s="28">
        <v>12</v>
      </c>
      <c r="F21" s="55"/>
      <c r="G21" s="57"/>
      <c r="H21" s="59"/>
      <c r="I21" s="52"/>
    </row>
    <row r="22" spans="1:9" hidden="1">
      <c r="A22" s="54"/>
      <c r="B22" s="1">
        <v>17</v>
      </c>
      <c r="C22" s="2">
        <v>0.33333333333333331</v>
      </c>
      <c r="D22" s="2">
        <v>0.83333333333333337</v>
      </c>
      <c r="E22" s="28">
        <v>12</v>
      </c>
      <c r="F22" s="55"/>
      <c r="G22" s="57"/>
      <c r="H22" s="59"/>
      <c r="I22" s="52"/>
    </row>
    <row r="23" spans="1:9" hidden="1">
      <c r="A23" s="54"/>
      <c r="B23" s="1">
        <v>18</v>
      </c>
      <c r="C23" s="2">
        <v>0.33333333333333331</v>
      </c>
      <c r="D23" s="2">
        <v>0.83333333333333337</v>
      </c>
      <c r="E23" s="28">
        <v>12</v>
      </c>
      <c r="F23" s="55"/>
      <c r="G23" s="57"/>
      <c r="H23" s="59"/>
      <c r="I23" s="52"/>
    </row>
    <row r="24" spans="1:9" hidden="1">
      <c r="A24" s="54"/>
      <c r="B24" s="1">
        <v>19</v>
      </c>
      <c r="C24" s="2">
        <v>0.33333333333333331</v>
      </c>
      <c r="D24" s="2">
        <v>0.83333333333333337</v>
      </c>
      <c r="E24" s="28">
        <v>12</v>
      </c>
      <c r="F24" s="55"/>
      <c r="G24" s="57"/>
      <c r="H24" s="59"/>
      <c r="I24" s="52"/>
    </row>
    <row r="25" spans="1:9" hidden="1">
      <c r="A25" s="54"/>
      <c r="B25" s="1">
        <v>20</v>
      </c>
      <c r="C25" s="2">
        <v>0.33333333333333331</v>
      </c>
      <c r="D25" s="2">
        <v>0.83333333333333337</v>
      </c>
      <c r="E25" s="28">
        <v>12</v>
      </c>
      <c r="F25" s="55"/>
      <c r="G25" s="57"/>
      <c r="H25" s="59"/>
      <c r="I25" s="52"/>
    </row>
    <row r="26" spans="1:9" hidden="1">
      <c r="A26" s="54"/>
      <c r="B26" s="1">
        <v>21</v>
      </c>
      <c r="C26" s="2">
        <v>0.33333333333333331</v>
      </c>
      <c r="D26" s="2">
        <v>0.83333333333333337</v>
      </c>
      <c r="E26" s="28">
        <v>12</v>
      </c>
      <c r="F26" s="55"/>
      <c r="G26" s="57"/>
      <c r="H26" s="59"/>
      <c r="I26" s="52"/>
    </row>
    <row r="27" spans="1:9" hidden="1">
      <c r="A27" s="54"/>
      <c r="B27" s="1">
        <v>22</v>
      </c>
      <c r="C27" s="2">
        <v>0.33333333333333331</v>
      </c>
      <c r="D27" s="2">
        <v>0.83333333333333337</v>
      </c>
      <c r="E27" s="28">
        <v>12</v>
      </c>
      <c r="F27" s="55"/>
      <c r="G27" s="57"/>
      <c r="H27" s="59"/>
      <c r="I27" s="52"/>
    </row>
    <row r="28" spans="1:9" hidden="1">
      <c r="A28" s="54"/>
      <c r="B28" s="1">
        <v>23</v>
      </c>
      <c r="C28" s="2">
        <v>0.33333333333333331</v>
      </c>
      <c r="D28" s="2">
        <v>0.83333333333333337</v>
      </c>
      <c r="E28" s="28">
        <v>12</v>
      </c>
      <c r="F28" s="55"/>
      <c r="G28" s="57"/>
      <c r="H28" s="59"/>
      <c r="I28" s="52"/>
    </row>
    <row r="29" spans="1:9" hidden="1">
      <c r="A29" s="54"/>
      <c r="B29" s="1">
        <v>24</v>
      </c>
      <c r="C29" s="2">
        <v>0.33333333333333331</v>
      </c>
      <c r="D29" s="2">
        <v>0.83333333333333337</v>
      </c>
      <c r="E29" s="28">
        <v>12</v>
      </c>
      <c r="F29" s="55"/>
      <c r="G29" s="57"/>
      <c r="H29" s="59"/>
      <c r="I29" s="52"/>
    </row>
    <row r="30" spans="1:9" hidden="1">
      <c r="A30" s="54"/>
      <c r="B30" s="1">
        <v>25</v>
      </c>
      <c r="C30" s="2">
        <v>0.33333333333333331</v>
      </c>
      <c r="D30" s="2">
        <v>0.83333333333333337</v>
      </c>
      <c r="E30" s="28">
        <v>12</v>
      </c>
      <c r="F30" s="55"/>
      <c r="G30" s="57"/>
      <c r="H30" s="59"/>
      <c r="I30" s="52"/>
    </row>
    <row r="31" spans="1:9" hidden="1">
      <c r="A31" s="54"/>
      <c r="B31" s="1">
        <v>26</v>
      </c>
      <c r="C31" s="2">
        <v>0.33333333333333331</v>
      </c>
      <c r="D31" s="2">
        <v>0.83333333333333337</v>
      </c>
      <c r="E31" s="28">
        <v>12</v>
      </c>
      <c r="F31" s="55"/>
      <c r="G31" s="57"/>
      <c r="H31" s="59"/>
      <c r="I31" s="52"/>
    </row>
    <row r="32" spans="1:9" hidden="1">
      <c r="A32" s="54"/>
      <c r="B32" s="1">
        <v>27</v>
      </c>
      <c r="C32" s="2">
        <v>0.33333333333333331</v>
      </c>
      <c r="D32" s="2">
        <v>0.83333333333333337</v>
      </c>
      <c r="E32" s="28">
        <v>12</v>
      </c>
      <c r="F32" s="55"/>
      <c r="G32" s="57"/>
      <c r="H32" s="59"/>
      <c r="I32" s="52"/>
    </row>
    <row r="33" spans="1:9" hidden="1">
      <c r="A33" s="54"/>
      <c r="B33" s="1">
        <v>28</v>
      </c>
      <c r="C33" s="2">
        <v>0.33333333333333331</v>
      </c>
      <c r="D33" s="2">
        <v>0.83333333333333337</v>
      </c>
      <c r="E33" s="28">
        <v>12</v>
      </c>
      <c r="F33" s="55"/>
      <c r="G33" s="57"/>
      <c r="H33" s="59"/>
      <c r="I33" s="52"/>
    </row>
    <row r="34" spans="1:9" hidden="1">
      <c r="A34" s="54"/>
      <c r="B34" s="1">
        <v>29</v>
      </c>
      <c r="C34" s="2">
        <v>0.33333333333333331</v>
      </c>
      <c r="D34" s="2">
        <v>0.83333333333333337</v>
      </c>
      <c r="E34" s="28">
        <v>12</v>
      </c>
      <c r="F34" s="55"/>
      <c r="G34" s="57"/>
      <c r="H34" s="59"/>
      <c r="I34" s="52"/>
    </row>
    <row r="35" spans="1:9" hidden="1">
      <c r="A35" s="54"/>
      <c r="B35" s="1">
        <v>30</v>
      </c>
      <c r="C35" s="2">
        <v>0.33333333333333331</v>
      </c>
      <c r="D35" s="2">
        <v>0.83333333333333337</v>
      </c>
      <c r="E35" s="28">
        <v>12</v>
      </c>
      <c r="F35" s="55"/>
      <c r="G35" s="58"/>
      <c r="H35" s="59"/>
      <c r="I35" s="53"/>
    </row>
    <row r="36" spans="1:9">
      <c r="A36" s="54" t="s">
        <v>16</v>
      </c>
      <c r="B36" s="1">
        <v>1</v>
      </c>
      <c r="C36" s="2">
        <v>0.33333333333333331</v>
      </c>
      <c r="D36" s="2">
        <v>0.83333333333333337</v>
      </c>
      <c r="E36" s="28">
        <v>12</v>
      </c>
      <c r="F36" s="54" t="s">
        <v>18</v>
      </c>
      <c r="G36" s="4">
        <f>+I36/200</f>
        <v>0</v>
      </c>
      <c r="H36" s="59" t="s">
        <v>19</v>
      </c>
      <c r="I36" s="13"/>
    </row>
    <row r="37" spans="1:9">
      <c r="A37" s="54"/>
      <c r="B37" s="1">
        <v>2</v>
      </c>
      <c r="C37" s="2">
        <v>0.33333333333333331</v>
      </c>
      <c r="D37" s="2">
        <v>0.83333333333333337</v>
      </c>
      <c r="E37" s="1">
        <v>12</v>
      </c>
      <c r="F37" s="55"/>
      <c r="G37" s="4">
        <f t="shared" ref="G37:G65" si="0">+I37/200</f>
        <v>0</v>
      </c>
      <c r="H37" s="59"/>
      <c r="I37" s="13"/>
    </row>
    <row r="38" spans="1:9">
      <c r="A38" s="54"/>
      <c r="B38" s="1">
        <v>3</v>
      </c>
      <c r="C38" s="2">
        <v>0.33333333333333331</v>
      </c>
      <c r="D38" s="2">
        <v>0.83333333333333337</v>
      </c>
      <c r="E38" s="28">
        <v>12</v>
      </c>
      <c r="F38" s="55"/>
      <c r="G38" s="4">
        <f t="shared" si="0"/>
        <v>0</v>
      </c>
      <c r="H38" s="59"/>
      <c r="I38" s="13"/>
    </row>
    <row r="39" spans="1:9">
      <c r="A39" s="54"/>
      <c r="B39" s="1">
        <v>4</v>
      </c>
      <c r="C39" s="2">
        <v>0.33333333333333331</v>
      </c>
      <c r="D39" s="2">
        <v>0.83333333333333337</v>
      </c>
      <c r="E39" s="28">
        <v>12</v>
      </c>
      <c r="F39" s="55"/>
      <c r="G39" s="4">
        <f t="shared" si="0"/>
        <v>0</v>
      </c>
      <c r="H39" s="59"/>
      <c r="I39" s="13"/>
    </row>
    <row r="40" spans="1:9">
      <c r="A40" s="54"/>
      <c r="B40" s="1">
        <v>5</v>
      </c>
      <c r="C40" s="2">
        <v>0.33333333333333331</v>
      </c>
      <c r="D40" s="2">
        <v>0.83333333333333337</v>
      </c>
      <c r="E40" s="28">
        <v>12</v>
      </c>
      <c r="F40" s="55"/>
      <c r="G40" s="4">
        <f t="shared" si="0"/>
        <v>0</v>
      </c>
      <c r="H40" s="59"/>
      <c r="I40" s="1"/>
    </row>
    <row r="41" spans="1:9">
      <c r="A41" s="54"/>
      <c r="B41" s="1">
        <v>6</v>
      </c>
      <c r="C41" s="2">
        <v>0.33333333333333331</v>
      </c>
      <c r="D41" s="2">
        <v>0.83333333333333337</v>
      </c>
      <c r="E41" s="28">
        <v>12</v>
      </c>
      <c r="F41" s="55"/>
      <c r="G41" s="4">
        <f t="shared" si="0"/>
        <v>0</v>
      </c>
      <c r="H41" s="59"/>
      <c r="I41" s="1"/>
    </row>
    <row r="42" spans="1:9">
      <c r="A42" s="54"/>
      <c r="B42" s="1">
        <v>7</v>
      </c>
      <c r="C42" s="2">
        <v>0.33333333333333331</v>
      </c>
      <c r="D42" s="2">
        <v>0.83333333333333337</v>
      </c>
      <c r="E42" s="28">
        <v>12</v>
      </c>
      <c r="F42" s="55"/>
      <c r="G42" s="4">
        <f t="shared" si="0"/>
        <v>0</v>
      </c>
      <c r="H42" s="59"/>
      <c r="I42" s="1"/>
    </row>
    <row r="43" spans="1:9">
      <c r="A43" s="54"/>
      <c r="B43" s="1">
        <v>8</v>
      </c>
      <c r="C43" s="2">
        <v>0.33333333333333331</v>
      </c>
      <c r="D43" s="2">
        <v>0.83333333333333337</v>
      </c>
      <c r="E43" s="28">
        <v>12</v>
      </c>
      <c r="F43" s="55"/>
      <c r="G43" s="4">
        <f t="shared" si="0"/>
        <v>0</v>
      </c>
      <c r="H43" s="59"/>
      <c r="I43" s="1"/>
    </row>
    <row r="44" spans="1:9">
      <c r="A44" s="54"/>
      <c r="B44" s="1">
        <v>9</v>
      </c>
      <c r="C44" s="2">
        <v>0.33333333333333331</v>
      </c>
      <c r="D44" s="2">
        <v>0.83333333333333337</v>
      </c>
      <c r="E44" s="28">
        <v>12</v>
      </c>
      <c r="F44" s="55"/>
      <c r="G44" s="4">
        <f t="shared" si="0"/>
        <v>0</v>
      </c>
      <c r="H44" s="59"/>
      <c r="I44" s="1"/>
    </row>
    <row r="45" spans="1:9">
      <c r="A45" s="54"/>
      <c r="B45" s="1">
        <v>10</v>
      </c>
      <c r="C45" s="2">
        <v>0.33333333333333331</v>
      </c>
      <c r="D45" s="2">
        <v>0.83333333333333337</v>
      </c>
      <c r="E45" s="28">
        <v>12</v>
      </c>
      <c r="F45" s="55"/>
      <c r="G45" s="4">
        <f t="shared" si="0"/>
        <v>0</v>
      </c>
      <c r="H45" s="59"/>
      <c r="I45" s="1"/>
    </row>
    <row r="46" spans="1:9">
      <c r="A46" s="54"/>
      <c r="B46" s="1">
        <v>11</v>
      </c>
      <c r="C46" s="2">
        <v>0.33333333333333331</v>
      </c>
      <c r="D46" s="2">
        <v>0.83333333333333337</v>
      </c>
      <c r="E46" s="28">
        <v>12</v>
      </c>
      <c r="F46" s="55"/>
      <c r="G46" s="4">
        <f t="shared" si="0"/>
        <v>0</v>
      </c>
      <c r="H46" s="59"/>
      <c r="I46" s="1"/>
    </row>
    <row r="47" spans="1:9">
      <c r="A47" s="54"/>
      <c r="B47" s="1">
        <v>12</v>
      </c>
      <c r="C47" s="2">
        <v>0.33333333333333331</v>
      </c>
      <c r="D47" s="2">
        <v>0.83333333333333337</v>
      </c>
      <c r="E47" s="28">
        <v>12</v>
      </c>
      <c r="F47" s="55"/>
      <c r="G47" s="4">
        <f t="shared" si="0"/>
        <v>0</v>
      </c>
      <c r="H47" s="59"/>
      <c r="I47" s="1"/>
    </row>
    <row r="48" spans="1:9">
      <c r="A48" s="54"/>
      <c r="B48" s="1">
        <v>13</v>
      </c>
      <c r="C48" s="2">
        <v>0.33333333333333331</v>
      </c>
      <c r="D48" s="2">
        <v>0.83333333333333337</v>
      </c>
      <c r="E48" s="28">
        <v>12</v>
      </c>
      <c r="F48" s="55"/>
      <c r="G48" s="4">
        <f t="shared" si="0"/>
        <v>0</v>
      </c>
      <c r="H48" s="59"/>
      <c r="I48" s="1"/>
    </row>
    <row r="49" spans="1:9">
      <c r="A49" s="54"/>
      <c r="B49" s="1">
        <v>14</v>
      </c>
      <c r="C49" s="2">
        <v>0.33333333333333331</v>
      </c>
      <c r="D49" s="2">
        <v>0.83333333333333337</v>
      </c>
      <c r="E49" s="28">
        <v>12</v>
      </c>
      <c r="F49" s="55"/>
      <c r="G49" s="4">
        <f t="shared" si="0"/>
        <v>0</v>
      </c>
      <c r="H49" s="59"/>
      <c r="I49" s="1"/>
    </row>
    <row r="50" spans="1:9">
      <c r="A50" s="54"/>
      <c r="B50" s="1">
        <v>15</v>
      </c>
      <c r="C50" s="2">
        <v>0.33333333333333331</v>
      </c>
      <c r="D50" s="2">
        <v>0.83333333333333337</v>
      </c>
      <c r="E50" s="28">
        <v>12</v>
      </c>
      <c r="F50" s="55"/>
      <c r="G50" s="4">
        <f t="shared" si="0"/>
        <v>0</v>
      </c>
      <c r="H50" s="59"/>
      <c r="I50" s="1"/>
    </row>
    <row r="51" spans="1:9">
      <c r="A51" s="54"/>
      <c r="B51" s="1">
        <v>16</v>
      </c>
      <c r="C51" s="2">
        <v>0.33333333333333331</v>
      </c>
      <c r="D51" s="2">
        <v>0.83333333333333337</v>
      </c>
      <c r="E51" s="28">
        <v>12</v>
      </c>
      <c r="F51" s="55"/>
      <c r="G51" s="4">
        <f t="shared" si="0"/>
        <v>0</v>
      </c>
      <c r="H51" s="59"/>
      <c r="I51" s="1"/>
    </row>
    <row r="52" spans="1:9">
      <c r="A52" s="54"/>
      <c r="B52" s="1">
        <v>17</v>
      </c>
      <c r="C52" s="2">
        <v>0.33333333333333331</v>
      </c>
      <c r="D52" s="2">
        <v>0.83333333333333337</v>
      </c>
      <c r="E52" s="28">
        <v>12</v>
      </c>
      <c r="F52" s="55"/>
      <c r="G52" s="4">
        <f t="shared" si="0"/>
        <v>0</v>
      </c>
      <c r="H52" s="59"/>
      <c r="I52" s="1"/>
    </row>
    <row r="53" spans="1:9">
      <c r="A53" s="54"/>
      <c r="B53" s="1">
        <v>18</v>
      </c>
      <c r="C53" s="2">
        <v>0.33333333333333331</v>
      </c>
      <c r="D53" s="2">
        <v>0.83333333333333337</v>
      </c>
      <c r="E53" s="28">
        <v>12</v>
      </c>
      <c r="F53" s="55"/>
      <c r="G53" s="4">
        <f t="shared" si="0"/>
        <v>0</v>
      </c>
      <c r="H53" s="59"/>
      <c r="I53" s="13"/>
    </row>
    <row r="54" spans="1:9">
      <c r="A54" s="54"/>
      <c r="B54" s="1">
        <v>19</v>
      </c>
      <c r="C54" s="2">
        <v>0.33333333333333331</v>
      </c>
      <c r="D54" s="2">
        <v>0.83333333333333337</v>
      </c>
      <c r="E54" s="28">
        <v>12</v>
      </c>
      <c r="F54" s="55"/>
      <c r="G54" s="4">
        <f t="shared" si="0"/>
        <v>0</v>
      </c>
      <c r="H54" s="59"/>
      <c r="I54" s="1"/>
    </row>
    <row r="55" spans="1:9">
      <c r="A55" s="54"/>
      <c r="B55" s="1">
        <v>20</v>
      </c>
      <c r="C55" s="2">
        <v>0.33333333333333331</v>
      </c>
      <c r="D55" s="2">
        <v>0.83333333333333337</v>
      </c>
      <c r="E55" s="28">
        <v>12</v>
      </c>
      <c r="F55" s="55"/>
      <c r="G55" s="4">
        <f t="shared" si="0"/>
        <v>0</v>
      </c>
      <c r="H55" s="59"/>
      <c r="I55" s="1"/>
    </row>
    <row r="56" spans="1:9">
      <c r="A56" s="54"/>
      <c r="B56" s="1">
        <v>21</v>
      </c>
      <c r="C56" s="2">
        <v>0.33333333333333331</v>
      </c>
      <c r="D56" s="2">
        <v>0.83333333333333337</v>
      </c>
      <c r="E56" s="28">
        <v>12</v>
      </c>
      <c r="F56" s="55"/>
      <c r="G56" s="4">
        <f t="shared" si="0"/>
        <v>0</v>
      </c>
      <c r="H56" s="59"/>
      <c r="I56" s="1"/>
    </row>
    <row r="57" spans="1:9">
      <c r="A57" s="54"/>
      <c r="B57" s="1">
        <v>22</v>
      </c>
      <c r="C57" s="2">
        <v>0.33333333333333331</v>
      </c>
      <c r="D57" s="2">
        <v>0.83333333333333337</v>
      </c>
      <c r="E57" s="28">
        <v>12</v>
      </c>
      <c r="F57" s="55"/>
      <c r="G57" s="4">
        <f t="shared" si="0"/>
        <v>0</v>
      </c>
      <c r="H57" s="59"/>
      <c r="I57" s="1"/>
    </row>
    <row r="58" spans="1:9">
      <c r="A58" s="54"/>
      <c r="B58" s="1">
        <v>23</v>
      </c>
      <c r="C58" s="2">
        <v>0.33333333333333331</v>
      </c>
      <c r="D58" s="2">
        <v>0.83333333333333337</v>
      </c>
      <c r="E58" s="28">
        <v>12</v>
      </c>
      <c r="F58" s="55"/>
      <c r="G58" s="4">
        <f t="shared" si="0"/>
        <v>0</v>
      </c>
      <c r="H58" s="59"/>
      <c r="I58" s="1"/>
    </row>
    <row r="59" spans="1:9">
      <c r="A59" s="54"/>
      <c r="B59" s="1">
        <v>24</v>
      </c>
      <c r="C59" s="2">
        <v>0.33333333333333331</v>
      </c>
      <c r="D59" s="2">
        <v>0.83333333333333337</v>
      </c>
      <c r="E59" s="1">
        <v>12</v>
      </c>
      <c r="F59" s="55"/>
      <c r="G59" s="4">
        <f t="shared" si="0"/>
        <v>0</v>
      </c>
      <c r="H59" s="59"/>
      <c r="I59" s="1"/>
    </row>
    <row r="60" spans="1:9">
      <c r="A60" s="54"/>
      <c r="B60" s="1">
        <v>25</v>
      </c>
      <c r="C60" s="2">
        <v>0.33333333333333331</v>
      </c>
      <c r="D60" s="2">
        <v>0.83333333333333337</v>
      </c>
      <c r="E60" s="1">
        <v>12</v>
      </c>
      <c r="F60" s="55"/>
      <c r="G60" s="4">
        <f t="shared" si="0"/>
        <v>0</v>
      </c>
      <c r="H60" s="59"/>
      <c r="I60" s="1"/>
    </row>
    <row r="61" spans="1:9">
      <c r="A61" s="54"/>
      <c r="B61" s="1">
        <v>26</v>
      </c>
      <c r="C61" s="2">
        <v>0.33333333333333331</v>
      </c>
      <c r="D61" s="2">
        <v>0.83333333333333337</v>
      </c>
      <c r="E61" s="1">
        <v>12</v>
      </c>
      <c r="F61" s="55"/>
      <c r="G61" s="4">
        <f t="shared" si="0"/>
        <v>0</v>
      </c>
      <c r="H61" s="59"/>
      <c r="I61" s="1"/>
    </row>
    <row r="62" spans="1:9">
      <c r="A62" s="54"/>
      <c r="B62" s="1">
        <v>27</v>
      </c>
      <c r="C62" s="2">
        <v>0.33333333333333331</v>
      </c>
      <c r="D62" s="2">
        <v>0.83333333333333337</v>
      </c>
      <c r="E62" s="1">
        <v>12</v>
      </c>
      <c r="F62" s="55"/>
      <c r="G62" s="4">
        <f t="shared" si="0"/>
        <v>0</v>
      </c>
      <c r="H62" s="59"/>
      <c r="I62" s="1"/>
    </row>
    <row r="63" spans="1:9">
      <c r="A63" s="54"/>
      <c r="B63" s="1">
        <v>28</v>
      </c>
      <c r="C63" s="2">
        <v>0.33333333333333331</v>
      </c>
      <c r="D63" s="2">
        <v>0.83333333333333337</v>
      </c>
      <c r="E63" s="1">
        <v>12</v>
      </c>
      <c r="F63" s="55"/>
      <c r="G63" s="4">
        <f t="shared" si="0"/>
        <v>0</v>
      </c>
      <c r="H63" s="59"/>
      <c r="I63" s="1"/>
    </row>
    <row r="64" spans="1:9">
      <c r="A64" s="54"/>
      <c r="B64" s="1">
        <v>29</v>
      </c>
      <c r="C64" s="2">
        <v>0.33333333333333331</v>
      </c>
      <c r="D64" s="2">
        <v>0.83333333333333337</v>
      </c>
      <c r="E64" s="1">
        <v>12</v>
      </c>
      <c r="F64" s="55"/>
      <c r="G64" s="4">
        <f t="shared" si="0"/>
        <v>0</v>
      </c>
      <c r="H64" s="59"/>
      <c r="I64" s="1"/>
    </row>
    <row r="65" spans="1:9">
      <c r="A65" s="54"/>
      <c r="B65" s="1">
        <v>30</v>
      </c>
      <c r="C65" s="2">
        <v>0.33333333333333331</v>
      </c>
      <c r="D65" s="2">
        <v>0.83333333333333337</v>
      </c>
      <c r="E65" s="1">
        <v>12</v>
      </c>
      <c r="F65" s="55"/>
      <c r="G65" s="4">
        <f t="shared" si="0"/>
        <v>0</v>
      </c>
      <c r="H65" s="59"/>
      <c r="I65" s="1"/>
    </row>
    <row r="66" spans="1:9" hidden="1">
      <c r="A66" s="54" t="s">
        <v>20</v>
      </c>
      <c r="B66" s="1">
        <v>1</v>
      </c>
      <c r="C66" s="2"/>
      <c r="D66" s="2"/>
      <c r="E66" s="1"/>
      <c r="F66" s="54" t="s">
        <v>21</v>
      </c>
      <c r="G66" s="4">
        <f>+I66/40</f>
        <v>0</v>
      </c>
      <c r="H66" s="59" t="s">
        <v>22</v>
      </c>
      <c r="I66" s="1"/>
    </row>
    <row r="67" spans="1:9" hidden="1">
      <c r="A67" s="54"/>
      <c r="B67" s="1">
        <v>2</v>
      </c>
      <c r="C67" s="2"/>
      <c r="D67" s="2"/>
      <c r="E67" s="1"/>
      <c r="F67" s="55"/>
      <c r="G67" s="4">
        <f t="shared" ref="G67:G95" si="1">+I67/40</f>
        <v>0</v>
      </c>
      <c r="H67" s="59"/>
      <c r="I67" s="1"/>
    </row>
    <row r="68" spans="1:9" hidden="1">
      <c r="A68" s="54"/>
      <c r="B68" s="1">
        <v>3</v>
      </c>
      <c r="C68" s="2"/>
      <c r="D68" s="2"/>
      <c r="E68" s="1"/>
      <c r="F68" s="55"/>
      <c r="G68" s="4">
        <f t="shared" si="1"/>
        <v>0</v>
      </c>
      <c r="H68" s="59"/>
      <c r="I68" s="1"/>
    </row>
    <row r="69" spans="1:9" hidden="1">
      <c r="A69" s="54"/>
      <c r="B69" s="1">
        <v>4</v>
      </c>
      <c r="C69" s="2"/>
      <c r="D69" s="2"/>
      <c r="E69" s="1"/>
      <c r="F69" s="55"/>
      <c r="G69" s="4">
        <f t="shared" si="1"/>
        <v>0</v>
      </c>
      <c r="H69" s="59"/>
      <c r="I69" s="1"/>
    </row>
    <row r="70" spans="1:9" hidden="1">
      <c r="A70" s="54"/>
      <c r="B70" s="1">
        <v>5</v>
      </c>
      <c r="C70" s="2"/>
      <c r="D70" s="2"/>
      <c r="E70" s="1"/>
      <c r="F70" s="55"/>
      <c r="G70" s="4">
        <f t="shared" si="1"/>
        <v>0</v>
      </c>
      <c r="H70" s="59"/>
      <c r="I70" s="1"/>
    </row>
    <row r="71" spans="1:9" hidden="1">
      <c r="A71" s="54"/>
      <c r="B71" s="1">
        <v>6</v>
      </c>
      <c r="C71" s="2"/>
      <c r="D71" s="2"/>
      <c r="E71" s="1"/>
      <c r="F71" s="55"/>
      <c r="G71" s="4">
        <f t="shared" si="1"/>
        <v>0</v>
      </c>
      <c r="H71" s="59"/>
      <c r="I71" s="1"/>
    </row>
    <row r="72" spans="1:9" hidden="1">
      <c r="A72" s="54"/>
      <c r="B72" s="1">
        <v>7</v>
      </c>
      <c r="C72" s="2"/>
      <c r="D72" s="2"/>
      <c r="E72" s="1"/>
      <c r="F72" s="55"/>
      <c r="G72" s="4">
        <f t="shared" si="1"/>
        <v>0</v>
      </c>
      <c r="H72" s="59"/>
      <c r="I72" s="1"/>
    </row>
    <row r="73" spans="1:9" hidden="1">
      <c r="A73" s="54"/>
      <c r="B73" s="1">
        <v>8</v>
      </c>
      <c r="C73" s="2"/>
      <c r="D73" s="2"/>
      <c r="E73" s="1"/>
      <c r="F73" s="55"/>
      <c r="G73" s="4">
        <f t="shared" si="1"/>
        <v>0</v>
      </c>
      <c r="H73" s="59"/>
      <c r="I73" s="1"/>
    </row>
    <row r="74" spans="1:9" hidden="1">
      <c r="A74" s="54"/>
      <c r="B74" s="1">
        <v>9</v>
      </c>
      <c r="C74" s="2"/>
      <c r="D74" s="2"/>
      <c r="E74" s="1"/>
      <c r="F74" s="55"/>
      <c r="G74" s="4">
        <f t="shared" si="1"/>
        <v>0</v>
      </c>
      <c r="H74" s="59"/>
      <c r="I74" s="1"/>
    </row>
    <row r="75" spans="1:9" hidden="1">
      <c r="A75" s="54"/>
      <c r="B75" s="1">
        <v>10</v>
      </c>
      <c r="C75" s="2"/>
      <c r="D75" s="2"/>
      <c r="E75" s="1"/>
      <c r="F75" s="55"/>
      <c r="G75" s="4">
        <f t="shared" si="1"/>
        <v>0</v>
      </c>
      <c r="H75" s="59"/>
      <c r="I75" s="1"/>
    </row>
    <row r="76" spans="1:9" hidden="1">
      <c r="A76" s="54"/>
      <c r="B76" s="1">
        <v>11</v>
      </c>
      <c r="C76" s="2"/>
      <c r="D76" s="2"/>
      <c r="E76" s="1"/>
      <c r="F76" s="55"/>
      <c r="G76" s="4">
        <f t="shared" si="1"/>
        <v>0</v>
      </c>
      <c r="H76" s="59"/>
      <c r="I76" s="1"/>
    </row>
    <row r="77" spans="1:9" hidden="1">
      <c r="A77" s="54"/>
      <c r="B77" s="1">
        <v>12</v>
      </c>
      <c r="C77" s="2"/>
      <c r="D77" s="2"/>
      <c r="E77" s="1"/>
      <c r="F77" s="55"/>
      <c r="G77" s="4">
        <f t="shared" si="1"/>
        <v>0</v>
      </c>
      <c r="H77" s="59"/>
      <c r="I77" s="1"/>
    </row>
    <row r="78" spans="1:9" hidden="1">
      <c r="A78" s="54"/>
      <c r="B78" s="1">
        <v>13</v>
      </c>
      <c r="C78" s="2"/>
      <c r="D78" s="2"/>
      <c r="E78" s="1"/>
      <c r="F78" s="55"/>
      <c r="G78" s="4">
        <f t="shared" si="1"/>
        <v>0</v>
      </c>
      <c r="H78" s="59"/>
      <c r="I78" s="1"/>
    </row>
    <row r="79" spans="1:9" hidden="1">
      <c r="A79" s="54"/>
      <c r="B79" s="1">
        <v>14</v>
      </c>
      <c r="C79" s="2"/>
      <c r="D79" s="2"/>
      <c r="E79" s="1"/>
      <c r="F79" s="55"/>
      <c r="G79" s="4">
        <f t="shared" si="1"/>
        <v>0</v>
      </c>
      <c r="H79" s="59"/>
      <c r="I79" s="1"/>
    </row>
    <row r="80" spans="1:9" hidden="1">
      <c r="A80" s="54"/>
      <c r="B80" s="1">
        <v>15</v>
      </c>
      <c r="C80" s="2"/>
      <c r="D80" s="2"/>
      <c r="E80" s="1"/>
      <c r="F80" s="55"/>
      <c r="G80" s="4">
        <f t="shared" si="1"/>
        <v>0</v>
      </c>
      <c r="H80" s="59"/>
      <c r="I80" s="1"/>
    </row>
    <row r="81" spans="1:9" hidden="1">
      <c r="A81" s="54"/>
      <c r="B81" s="1">
        <v>16</v>
      </c>
      <c r="C81" s="2"/>
      <c r="D81" s="2"/>
      <c r="E81" s="1"/>
      <c r="F81" s="55"/>
      <c r="G81" s="4">
        <f t="shared" si="1"/>
        <v>0</v>
      </c>
      <c r="H81" s="59"/>
      <c r="I81" s="1"/>
    </row>
    <row r="82" spans="1:9" hidden="1">
      <c r="A82" s="54"/>
      <c r="B82" s="1">
        <v>17</v>
      </c>
      <c r="C82" s="2"/>
      <c r="D82" s="2"/>
      <c r="E82" s="1"/>
      <c r="F82" s="55"/>
      <c r="G82" s="4">
        <f t="shared" si="1"/>
        <v>0</v>
      </c>
      <c r="H82" s="59"/>
      <c r="I82" s="1"/>
    </row>
    <row r="83" spans="1:9" hidden="1">
      <c r="A83" s="54"/>
      <c r="B83" s="1">
        <v>18</v>
      </c>
      <c r="C83" s="2"/>
      <c r="D83" s="2"/>
      <c r="E83" s="1"/>
      <c r="F83" s="55"/>
      <c r="G83" s="4">
        <f t="shared" si="1"/>
        <v>0</v>
      </c>
      <c r="H83" s="59"/>
      <c r="I83" s="1"/>
    </row>
    <row r="84" spans="1:9" hidden="1">
      <c r="A84" s="54"/>
      <c r="B84" s="1">
        <v>19</v>
      </c>
      <c r="C84" s="2"/>
      <c r="D84" s="2"/>
      <c r="E84" s="1"/>
      <c r="F84" s="55"/>
      <c r="G84" s="4">
        <f t="shared" si="1"/>
        <v>0</v>
      </c>
      <c r="H84" s="59"/>
      <c r="I84" s="1"/>
    </row>
    <row r="85" spans="1:9" hidden="1">
      <c r="A85" s="54"/>
      <c r="B85" s="1">
        <v>20</v>
      </c>
      <c r="C85" s="2"/>
      <c r="D85" s="2"/>
      <c r="E85" s="1"/>
      <c r="F85" s="55"/>
      <c r="G85" s="4">
        <f t="shared" si="1"/>
        <v>0</v>
      </c>
      <c r="H85" s="59"/>
      <c r="I85" s="1"/>
    </row>
    <row r="86" spans="1:9" hidden="1">
      <c r="A86" s="54"/>
      <c r="B86" s="1">
        <v>21</v>
      </c>
      <c r="C86" s="2"/>
      <c r="D86" s="2"/>
      <c r="E86" s="1"/>
      <c r="F86" s="55"/>
      <c r="G86" s="4">
        <f t="shared" si="1"/>
        <v>0</v>
      </c>
      <c r="H86" s="59"/>
      <c r="I86" s="1"/>
    </row>
    <row r="87" spans="1:9" hidden="1">
      <c r="A87" s="54"/>
      <c r="B87" s="1">
        <v>22</v>
      </c>
      <c r="C87" s="2"/>
      <c r="D87" s="2"/>
      <c r="E87" s="1"/>
      <c r="F87" s="55"/>
      <c r="G87" s="4">
        <f t="shared" si="1"/>
        <v>0</v>
      </c>
      <c r="H87" s="59"/>
      <c r="I87" s="1"/>
    </row>
    <row r="88" spans="1:9" hidden="1">
      <c r="A88" s="54"/>
      <c r="B88" s="1">
        <v>23</v>
      </c>
      <c r="C88" s="2"/>
      <c r="D88" s="2"/>
      <c r="E88" s="1"/>
      <c r="F88" s="55"/>
      <c r="G88" s="4">
        <f t="shared" si="1"/>
        <v>0</v>
      </c>
      <c r="H88" s="59"/>
      <c r="I88" s="1"/>
    </row>
    <row r="89" spans="1:9" hidden="1">
      <c r="A89" s="54"/>
      <c r="B89" s="1">
        <v>24</v>
      </c>
      <c r="C89" s="2"/>
      <c r="D89" s="2"/>
      <c r="E89" s="1"/>
      <c r="F89" s="55"/>
      <c r="G89" s="4">
        <f t="shared" si="1"/>
        <v>0</v>
      </c>
      <c r="H89" s="59"/>
      <c r="I89" s="1"/>
    </row>
    <row r="90" spans="1:9" hidden="1">
      <c r="A90" s="54"/>
      <c r="B90" s="1">
        <v>25</v>
      </c>
      <c r="C90" s="2"/>
      <c r="D90" s="2"/>
      <c r="E90" s="1"/>
      <c r="F90" s="55"/>
      <c r="G90" s="4">
        <f t="shared" si="1"/>
        <v>0</v>
      </c>
      <c r="H90" s="59"/>
      <c r="I90" s="1"/>
    </row>
    <row r="91" spans="1:9" hidden="1">
      <c r="A91" s="54"/>
      <c r="B91" s="1">
        <v>26</v>
      </c>
      <c r="C91" s="2"/>
      <c r="D91" s="2"/>
      <c r="E91" s="1"/>
      <c r="F91" s="55"/>
      <c r="G91" s="4">
        <f t="shared" si="1"/>
        <v>0</v>
      </c>
      <c r="H91" s="59"/>
      <c r="I91" s="1"/>
    </row>
    <row r="92" spans="1:9" hidden="1">
      <c r="A92" s="54"/>
      <c r="B92" s="1">
        <v>27</v>
      </c>
      <c r="C92" s="2"/>
      <c r="D92" s="2"/>
      <c r="E92" s="1"/>
      <c r="F92" s="55"/>
      <c r="G92" s="4">
        <f t="shared" si="1"/>
        <v>0</v>
      </c>
      <c r="H92" s="59"/>
      <c r="I92" s="1"/>
    </row>
    <row r="93" spans="1:9" hidden="1">
      <c r="A93" s="54"/>
      <c r="B93" s="1">
        <v>28</v>
      </c>
      <c r="C93" s="2"/>
      <c r="D93" s="2"/>
      <c r="E93" s="1"/>
      <c r="F93" s="55"/>
      <c r="G93" s="4">
        <f t="shared" si="1"/>
        <v>0</v>
      </c>
      <c r="H93" s="59"/>
      <c r="I93" s="1"/>
    </row>
    <row r="94" spans="1:9" hidden="1">
      <c r="A94" s="54"/>
      <c r="B94" s="1">
        <v>29</v>
      </c>
      <c r="C94" s="2"/>
      <c r="D94" s="2"/>
      <c r="E94" s="1"/>
      <c r="F94" s="55"/>
      <c r="G94" s="4">
        <f t="shared" si="1"/>
        <v>0</v>
      </c>
      <c r="H94" s="59"/>
      <c r="I94" s="1"/>
    </row>
    <row r="95" spans="1:9" hidden="1">
      <c r="A95" s="54"/>
      <c r="B95" s="1">
        <v>30</v>
      </c>
      <c r="C95" s="2"/>
      <c r="D95" s="2"/>
      <c r="E95" s="1"/>
      <c r="F95" s="55"/>
      <c r="G95" s="4">
        <f t="shared" si="1"/>
        <v>0</v>
      </c>
      <c r="H95" s="59"/>
      <c r="I95" s="1"/>
    </row>
    <row r="96" spans="1:9">
      <c r="A96" s="54" t="s">
        <v>23</v>
      </c>
      <c r="B96" s="1">
        <v>1</v>
      </c>
      <c r="C96" s="2">
        <v>0.33333333333333331</v>
      </c>
      <c r="D96" s="2">
        <v>0.83333333333333337</v>
      </c>
      <c r="E96" s="28">
        <v>12</v>
      </c>
      <c r="F96" s="54" t="s">
        <v>24</v>
      </c>
      <c r="G96" s="4">
        <f>+I96/160</f>
        <v>0</v>
      </c>
      <c r="H96" s="59" t="s">
        <v>25</v>
      </c>
      <c r="I96" s="13"/>
    </row>
    <row r="97" spans="1:9">
      <c r="A97" s="54"/>
      <c r="B97" s="1">
        <v>2</v>
      </c>
      <c r="C97" s="2">
        <v>0.33333333333333331</v>
      </c>
      <c r="D97" s="2">
        <v>0.83333333333333337</v>
      </c>
      <c r="E97" s="28">
        <v>12</v>
      </c>
      <c r="F97" s="55"/>
      <c r="G97" s="4">
        <f t="shared" ref="G97:G125" si="2">+I97/160</f>
        <v>0</v>
      </c>
      <c r="H97" s="59"/>
      <c r="I97" s="13"/>
    </row>
    <row r="98" spans="1:9">
      <c r="A98" s="54"/>
      <c r="B98" s="1">
        <v>3</v>
      </c>
      <c r="C98" s="2">
        <v>0.33333333333333331</v>
      </c>
      <c r="D98" s="2">
        <v>0.83333333333333337</v>
      </c>
      <c r="E98" s="28">
        <v>12</v>
      </c>
      <c r="F98" s="55"/>
      <c r="G98" s="4">
        <f t="shared" si="2"/>
        <v>0</v>
      </c>
      <c r="H98" s="59"/>
      <c r="I98" s="13"/>
    </row>
    <row r="99" spans="1:9">
      <c r="A99" s="54"/>
      <c r="B99" s="1">
        <v>4</v>
      </c>
      <c r="C99" s="2">
        <v>0.33333333333333331</v>
      </c>
      <c r="D99" s="2">
        <v>0.83333333333333337</v>
      </c>
      <c r="E99" s="28">
        <v>12</v>
      </c>
      <c r="F99" s="55"/>
      <c r="G99" s="4">
        <f t="shared" si="2"/>
        <v>0</v>
      </c>
      <c r="H99" s="59"/>
      <c r="I99" s="13"/>
    </row>
    <row r="100" spans="1:9">
      <c r="A100" s="54"/>
      <c r="B100" s="1">
        <v>5</v>
      </c>
      <c r="C100" s="2">
        <v>0.33333333333333331</v>
      </c>
      <c r="D100" s="2">
        <v>0.83333333333333337</v>
      </c>
      <c r="E100" s="28">
        <v>12</v>
      </c>
      <c r="F100" s="55"/>
      <c r="G100" s="4">
        <f t="shared" si="2"/>
        <v>0</v>
      </c>
      <c r="H100" s="59"/>
      <c r="I100" s="1"/>
    </row>
    <row r="101" spans="1:9">
      <c r="A101" s="54"/>
      <c r="B101" s="1">
        <v>6</v>
      </c>
      <c r="C101" s="2">
        <v>0.33333333333333331</v>
      </c>
      <c r="D101" s="2">
        <v>0.83333333333333337</v>
      </c>
      <c r="E101" s="28">
        <v>12</v>
      </c>
      <c r="F101" s="55"/>
      <c r="G101" s="4">
        <f t="shared" si="2"/>
        <v>0</v>
      </c>
      <c r="H101" s="59"/>
      <c r="I101" s="1"/>
    </row>
    <row r="102" spans="1:9">
      <c r="A102" s="54"/>
      <c r="B102" s="1">
        <v>7</v>
      </c>
      <c r="C102" s="2">
        <v>0.33333333333333331</v>
      </c>
      <c r="D102" s="2">
        <v>0.83333333333333337</v>
      </c>
      <c r="E102" s="28">
        <v>12</v>
      </c>
      <c r="F102" s="55"/>
      <c r="G102" s="4">
        <f t="shared" si="2"/>
        <v>0</v>
      </c>
      <c r="H102" s="59"/>
      <c r="I102" s="1"/>
    </row>
    <row r="103" spans="1:9">
      <c r="A103" s="54"/>
      <c r="B103" s="1">
        <v>8</v>
      </c>
      <c r="C103" s="2">
        <v>0.33333333333333331</v>
      </c>
      <c r="D103" s="2">
        <v>0.83333333333333337</v>
      </c>
      <c r="E103" s="28">
        <v>12</v>
      </c>
      <c r="F103" s="55"/>
      <c r="G103" s="4">
        <f t="shared" si="2"/>
        <v>0</v>
      </c>
      <c r="H103" s="59"/>
      <c r="I103" s="1"/>
    </row>
    <row r="104" spans="1:9">
      <c r="A104" s="54"/>
      <c r="B104" s="1">
        <v>9</v>
      </c>
      <c r="C104" s="2">
        <v>0.33333333333333331</v>
      </c>
      <c r="D104" s="2">
        <v>0.83333333333333337</v>
      </c>
      <c r="E104" s="28">
        <v>12</v>
      </c>
      <c r="F104" s="55"/>
      <c r="G104" s="4">
        <f t="shared" si="2"/>
        <v>0</v>
      </c>
      <c r="H104" s="59"/>
      <c r="I104" s="1"/>
    </row>
    <row r="105" spans="1:9">
      <c r="A105" s="54"/>
      <c r="B105" s="1">
        <v>10</v>
      </c>
      <c r="C105" s="2">
        <v>0.33333333333333331</v>
      </c>
      <c r="D105" s="2">
        <v>0.83333333333333337</v>
      </c>
      <c r="E105" s="28">
        <v>12</v>
      </c>
      <c r="F105" s="55"/>
      <c r="G105" s="4">
        <f t="shared" si="2"/>
        <v>0</v>
      </c>
      <c r="H105" s="59"/>
      <c r="I105" s="1"/>
    </row>
    <row r="106" spans="1:9">
      <c r="A106" s="54"/>
      <c r="B106" s="1">
        <v>11</v>
      </c>
      <c r="C106" s="2">
        <v>0.33333333333333331</v>
      </c>
      <c r="D106" s="2">
        <v>0.83333333333333337</v>
      </c>
      <c r="E106" s="28">
        <v>12</v>
      </c>
      <c r="F106" s="55"/>
      <c r="G106" s="4">
        <f t="shared" si="2"/>
        <v>0</v>
      </c>
      <c r="H106" s="59"/>
      <c r="I106" s="1"/>
    </row>
    <row r="107" spans="1:9">
      <c r="A107" s="54"/>
      <c r="B107" s="1">
        <v>12</v>
      </c>
      <c r="C107" s="2">
        <v>0.33333333333333331</v>
      </c>
      <c r="D107" s="2">
        <v>0.83333333333333337</v>
      </c>
      <c r="E107" s="28">
        <v>12</v>
      </c>
      <c r="F107" s="55"/>
      <c r="G107" s="4">
        <f t="shared" si="2"/>
        <v>0</v>
      </c>
      <c r="H107" s="59"/>
      <c r="I107" s="1"/>
    </row>
    <row r="108" spans="1:9">
      <c r="A108" s="54"/>
      <c r="B108" s="1">
        <v>13</v>
      </c>
      <c r="C108" s="2">
        <v>0.33333333333333331</v>
      </c>
      <c r="D108" s="2">
        <v>0.83333333333333337</v>
      </c>
      <c r="E108" s="28">
        <v>12</v>
      </c>
      <c r="F108" s="55"/>
      <c r="G108" s="4">
        <f t="shared" si="2"/>
        <v>0</v>
      </c>
      <c r="H108" s="59"/>
      <c r="I108" s="1"/>
    </row>
    <row r="109" spans="1:9">
      <c r="A109" s="54"/>
      <c r="B109" s="1">
        <v>14</v>
      </c>
      <c r="C109" s="2">
        <v>0.33333333333333331</v>
      </c>
      <c r="D109" s="2">
        <v>0.83333333333333337</v>
      </c>
      <c r="E109" s="28">
        <v>12</v>
      </c>
      <c r="F109" s="55"/>
      <c r="G109" s="4">
        <f t="shared" si="2"/>
        <v>0</v>
      </c>
      <c r="H109" s="59"/>
      <c r="I109" s="1"/>
    </row>
    <row r="110" spans="1:9">
      <c r="A110" s="54"/>
      <c r="B110" s="1">
        <v>15</v>
      </c>
      <c r="C110" s="2">
        <v>0.33333333333333331</v>
      </c>
      <c r="D110" s="2">
        <v>0.83333333333333337</v>
      </c>
      <c r="E110" s="28">
        <v>12</v>
      </c>
      <c r="F110" s="55"/>
      <c r="G110" s="4">
        <f t="shared" si="2"/>
        <v>0</v>
      </c>
      <c r="H110" s="59"/>
      <c r="I110" s="1"/>
    </row>
    <row r="111" spans="1:9">
      <c r="A111" s="54"/>
      <c r="B111" s="1">
        <v>16</v>
      </c>
      <c r="C111" s="2">
        <v>0.33333333333333331</v>
      </c>
      <c r="D111" s="2">
        <v>0.83333333333333337</v>
      </c>
      <c r="E111" s="28">
        <v>12</v>
      </c>
      <c r="F111" s="55"/>
      <c r="G111" s="4">
        <f t="shared" si="2"/>
        <v>0</v>
      </c>
      <c r="H111" s="59"/>
      <c r="I111" s="1"/>
    </row>
    <row r="112" spans="1:9">
      <c r="A112" s="54"/>
      <c r="B112" s="1">
        <v>17</v>
      </c>
      <c r="C112" s="2">
        <v>0.33333333333333331</v>
      </c>
      <c r="D112" s="2">
        <v>0.83333333333333337</v>
      </c>
      <c r="E112" s="28">
        <v>12</v>
      </c>
      <c r="F112" s="55"/>
      <c r="G112" s="4">
        <f t="shared" si="2"/>
        <v>0</v>
      </c>
      <c r="H112" s="59"/>
      <c r="I112" s="1"/>
    </row>
    <row r="113" spans="1:9">
      <c r="A113" s="54"/>
      <c r="B113" s="1">
        <v>18</v>
      </c>
      <c r="C113" s="2">
        <v>0.33333333333333331</v>
      </c>
      <c r="D113" s="2">
        <v>0.83333333333333337</v>
      </c>
      <c r="E113" s="28">
        <v>12</v>
      </c>
      <c r="F113" s="55"/>
      <c r="G113" s="4">
        <f t="shared" si="2"/>
        <v>0</v>
      </c>
      <c r="H113" s="59"/>
      <c r="I113" s="1"/>
    </row>
    <row r="114" spans="1:9">
      <c r="A114" s="54"/>
      <c r="B114" s="1">
        <v>19</v>
      </c>
      <c r="C114" s="2">
        <v>0.33333333333333331</v>
      </c>
      <c r="D114" s="2">
        <v>0.83333333333333337</v>
      </c>
      <c r="E114" s="28">
        <v>12</v>
      </c>
      <c r="F114" s="55"/>
      <c r="G114" s="4">
        <f t="shared" si="2"/>
        <v>0</v>
      </c>
      <c r="H114" s="59"/>
      <c r="I114" s="1"/>
    </row>
    <row r="115" spans="1:9">
      <c r="A115" s="54"/>
      <c r="B115" s="1">
        <v>20</v>
      </c>
      <c r="C115" s="2">
        <v>0.33333333333333331</v>
      </c>
      <c r="D115" s="2">
        <v>0.83333333333333337</v>
      </c>
      <c r="E115" s="28">
        <v>12</v>
      </c>
      <c r="F115" s="55"/>
      <c r="G115" s="4">
        <f t="shared" si="2"/>
        <v>0</v>
      </c>
      <c r="H115" s="59"/>
      <c r="I115" s="1"/>
    </row>
    <row r="116" spans="1:9">
      <c r="A116" s="54"/>
      <c r="B116" s="1">
        <v>21</v>
      </c>
      <c r="C116" s="2">
        <v>0.33333333333333331</v>
      </c>
      <c r="D116" s="2">
        <v>0.83333333333333337</v>
      </c>
      <c r="E116" s="28">
        <v>12</v>
      </c>
      <c r="F116" s="55"/>
      <c r="G116" s="4">
        <f t="shared" si="2"/>
        <v>0</v>
      </c>
      <c r="H116" s="59"/>
      <c r="I116" s="1"/>
    </row>
    <row r="117" spans="1:9">
      <c r="A117" s="54"/>
      <c r="B117" s="1">
        <v>22</v>
      </c>
      <c r="C117" s="2">
        <v>0.33333333333333331</v>
      </c>
      <c r="D117" s="2">
        <v>0.83333333333333337</v>
      </c>
      <c r="E117" s="28">
        <v>12</v>
      </c>
      <c r="F117" s="55"/>
      <c r="G117" s="4">
        <f t="shared" si="2"/>
        <v>0</v>
      </c>
      <c r="H117" s="59"/>
      <c r="I117" s="1"/>
    </row>
    <row r="118" spans="1:9">
      <c r="A118" s="54"/>
      <c r="B118" s="1">
        <v>23</v>
      </c>
      <c r="C118" s="2">
        <v>0.33333333333333331</v>
      </c>
      <c r="D118" s="2">
        <v>0.83333333333333337</v>
      </c>
      <c r="E118" s="28">
        <v>12</v>
      </c>
      <c r="F118" s="55"/>
      <c r="G118" s="4">
        <f t="shared" si="2"/>
        <v>0</v>
      </c>
      <c r="H118" s="59"/>
      <c r="I118" s="1"/>
    </row>
    <row r="119" spans="1:9">
      <c r="A119" s="54"/>
      <c r="B119" s="1">
        <v>24</v>
      </c>
      <c r="C119" s="2">
        <v>0.33333333333333331</v>
      </c>
      <c r="D119" s="2">
        <v>0.83333333333333337</v>
      </c>
      <c r="E119" s="28">
        <v>12</v>
      </c>
      <c r="F119" s="55"/>
      <c r="G119" s="4">
        <f t="shared" si="2"/>
        <v>0</v>
      </c>
      <c r="H119" s="59"/>
      <c r="I119" s="1"/>
    </row>
    <row r="120" spans="1:9">
      <c r="A120" s="54"/>
      <c r="B120" s="1">
        <v>25</v>
      </c>
      <c r="C120" s="2">
        <v>0.33333333333333331</v>
      </c>
      <c r="D120" s="2">
        <v>0.83333333333333337</v>
      </c>
      <c r="E120" s="28">
        <v>12</v>
      </c>
      <c r="F120" s="55"/>
      <c r="G120" s="4">
        <f t="shared" si="2"/>
        <v>0</v>
      </c>
      <c r="H120" s="59"/>
      <c r="I120" s="1"/>
    </row>
    <row r="121" spans="1:9">
      <c r="A121" s="54"/>
      <c r="B121" s="1">
        <v>26</v>
      </c>
      <c r="C121" s="2">
        <v>0.33333333333333331</v>
      </c>
      <c r="D121" s="2">
        <v>0.83333333333333337</v>
      </c>
      <c r="E121" s="28">
        <v>12</v>
      </c>
      <c r="F121" s="55"/>
      <c r="G121" s="4">
        <f t="shared" si="2"/>
        <v>0</v>
      </c>
      <c r="H121" s="59"/>
      <c r="I121" s="1"/>
    </row>
    <row r="122" spans="1:9">
      <c r="A122" s="54"/>
      <c r="B122" s="1">
        <v>27</v>
      </c>
      <c r="C122" s="2">
        <v>0.33333333333333331</v>
      </c>
      <c r="D122" s="2">
        <v>0.83333333333333337</v>
      </c>
      <c r="E122" s="28">
        <v>12</v>
      </c>
      <c r="F122" s="55"/>
      <c r="G122" s="4">
        <f t="shared" si="2"/>
        <v>0</v>
      </c>
      <c r="H122" s="59"/>
      <c r="I122" s="1"/>
    </row>
    <row r="123" spans="1:9">
      <c r="A123" s="54"/>
      <c r="B123" s="1">
        <v>28</v>
      </c>
      <c r="C123" s="2">
        <v>0.33333333333333331</v>
      </c>
      <c r="D123" s="2">
        <v>0.83333333333333337</v>
      </c>
      <c r="E123" s="1">
        <v>12</v>
      </c>
      <c r="F123" s="55"/>
      <c r="G123" s="4">
        <f t="shared" si="2"/>
        <v>0</v>
      </c>
      <c r="H123" s="59"/>
      <c r="I123" s="1"/>
    </row>
    <row r="124" spans="1:9">
      <c r="A124" s="54"/>
      <c r="B124" s="1">
        <v>29</v>
      </c>
      <c r="C124" s="2">
        <v>0.33333333333333331</v>
      </c>
      <c r="D124" s="2">
        <v>0.83333333333333337</v>
      </c>
      <c r="E124" s="1">
        <v>12</v>
      </c>
      <c r="F124" s="55"/>
      <c r="G124" s="4">
        <f t="shared" si="2"/>
        <v>0</v>
      </c>
      <c r="H124" s="59"/>
      <c r="I124" s="1"/>
    </row>
    <row r="125" spans="1:9">
      <c r="A125" s="54"/>
      <c r="B125" s="1">
        <v>30</v>
      </c>
      <c r="C125" s="2">
        <v>0.33333333333333331</v>
      </c>
      <c r="D125" s="2">
        <v>0.83333333333333337</v>
      </c>
      <c r="E125" s="1">
        <v>12</v>
      </c>
      <c r="F125" s="55"/>
      <c r="G125" s="4">
        <f t="shared" si="2"/>
        <v>0</v>
      </c>
      <c r="H125" s="59"/>
      <c r="I125" s="1"/>
    </row>
    <row r="126" spans="1:9">
      <c r="A126" s="54" t="s">
        <v>26</v>
      </c>
      <c r="B126" s="1">
        <v>1</v>
      </c>
      <c r="C126" s="2">
        <v>0.33333333333333331</v>
      </c>
      <c r="D126" s="2">
        <v>0.83333333333333337</v>
      </c>
      <c r="E126" s="28">
        <v>12</v>
      </c>
      <c r="F126" s="54" t="s">
        <v>27</v>
      </c>
      <c r="G126" s="4">
        <f>+I126/1.03</f>
        <v>0</v>
      </c>
      <c r="H126" s="59" t="s">
        <v>28</v>
      </c>
      <c r="I126" s="13"/>
    </row>
    <row r="127" spans="1:9">
      <c r="A127" s="54"/>
      <c r="B127" s="1">
        <v>2</v>
      </c>
      <c r="C127" s="2">
        <v>0.33333333333333331</v>
      </c>
      <c r="D127" s="2">
        <v>0.83333333333333337</v>
      </c>
      <c r="E127" s="28">
        <v>12</v>
      </c>
      <c r="F127" s="55"/>
      <c r="G127" s="4">
        <f t="shared" ref="G127:G155" si="3">+I127/1.03</f>
        <v>0</v>
      </c>
      <c r="H127" s="59"/>
      <c r="I127" s="13"/>
    </row>
    <row r="128" spans="1:9">
      <c r="A128" s="54"/>
      <c r="B128" s="1">
        <v>3</v>
      </c>
      <c r="C128" s="2">
        <v>0.33333333333333331</v>
      </c>
      <c r="D128" s="2">
        <v>0.83333333333333337</v>
      </c>
      <c r="E128" s="28">
        <v>12</v>
      </c>
      <c r="F128" s="55"/>
      <c r="G128" s="4">
        <f t="shared" si="3"/>
        <v>0</v>
      </c>
      <c r="H128" s="59"/>
      <c r="I128" s="13"/>
    </row>
    <row r="129" spans="1:9">
      <c r="A129" s="54"/>
      <c r="B129" s="1">
        <v>4</v>
      </c>
      <c r="C129" s="2">
        <v>0.33333333333333331</v>
      </c>
      <c r="D129" s="2">
        <v>0.83333333333333337</v>
      </c>
      <c r="E129" s="28">
        <v>12</v>
      </c>
      <c r="F129" s="55"/>
      <c r="G129" s="4">
        <f t="shared" si="3"/>
        <v>0</v>
      </c>
      <c r="H129" s="59"/>
      <c r="I129" s="13"/>
    </row>
    <row r="130" spans="1:9">
      <c r="A130" s="54"/>
      <c r="B130" s="1">
        <v>5</v>
      </c>
      <c r="C130" s="2">
        <v>0.33333333333333331</v>
      </c>
      <c r="D130" s="2">
        <v>0.83333333333333337</v>
      </c>
      <c r="E130" s="28">
        <v>12</v>
      </c>
      <c r="F130" s="55"/>
      <c r="G130" s="4">
        <f t="shared" si="3"/>
        <v>0</v>
      </c>
      <c r="H130" s="59"/>
      <c r="I130" s="1"/>
    </row>
    <row r="131" spans="1:9">
      <c r="A131" s="54"/>
      <c r="B131" s="1">
        <v>6</v>
      </c>
      <c r="C131" s="2">
        <v>0.33333333333333331</v>
      </c>
      <c r="D131" s="2">
        <v>0.83333333333333337</v>
      </c>
      <c r="E131" s="28">
        <v>12</v>
      </c>
      <c r="F131" s="55"/>
      <c r="G131" s="4">
        <f t="shared" si="3"/>
        <v>0</v>
      </c>
      <c r="H131" s="59"/>
      <c r="I131" s="1"/>
    </row>
    <row r="132" spans="1:9">
      <c r="A132" s="54"/>
      <c r="B132" s="1">
        <v>7</v>
      </c>
      <c r="C132" s="2">
        <v>0.33333333333333331</v>
      </c>
      <c r="D132" s="2">
        <v>0.83333333333333337</v>
      </c>
      <c r="E132" s="28">
        <v>12</v>
      </c>
      <c r="F132" s="55"/>
      <c r="G132" s="4">
        <f t="shared" si="3"/>
        <v>0</v>
      </c>
      <c r="H132" s="59"/>
      <c r="I132" s="1"/>
    </row>
    <row r="133" spans="1:9">
      <c r="A133" s="54"/>
      <c r="B133" s="1">
        <v>8</v>
      </c>
      <c r="C133" s="2">
        <v>0.33333333333333331</v>
      </c>
      <c r="D133" s="2">
        <v>0.83333333333333337</v>
      </c>
      <c r="E133" s="28">
        <v>12</v>
      </c>
      <c r="F133" s="55"/>
      <c r="G133" s="4">
        <f t="shared" si="3"/>
        <v>0</v>
      </c>
      <c r="H133" s="59"/>
      <c r="I133" s="1"/>
    </row>
    <row r="134" spans="1:9">
      <c r="A134" s="54"/>
      <c r="B134" s="1">
        <v>9</v>
      </c>
      <c r="C134" s="2">
        <v>0.33333333333333331</v>
      </c>
      <c r="D134" s="2">
        <v>0.83333333333333337</v>
      </c>
      <c r="E134" s="28">
        <v>12</v>
      </c>
      <c r="F134" s="55"/>
      <c r="G134" s="4">
        <f t="shared" si="3"/>
        <v>0</v>
      </c>
      <c r="H134" s="59"/>
      <c r="I134" s="1"/>
    </row>
    <row r="135" spans="1:9">
      <c r="A135" s="54"/>
      <c r="B135" s="1">
        <v>10</v>
      </c>
      <c r="C135" s="2">
        <v>0.33333333333333331</v>
      </c>
      <c r="D135" s="2">
        <v>0.83333333333333337</v>
      </c>
      <c r="E135" s="28">
        <v>12</v>
      </c>
      <c r="F135" s="55"/>
      <c r="G135" s="4">
        <f t="shared" si="3"/>
        <v>0</v>
      </c>
      <c r="H135" s="59"/>
      <c r="I135" s="1"/>
    </row>
    <row r="136" spans="1:9">
      <c r="A136" s="54"/>
      <c r="B136" s="1">
        <v>11</v>
      </c>
      <c r="C136" s="2">
        <v>0.33333333333333331</v>
      </c>
      <c r="D136" s="2">
        <v>0.83333333333333337</v>
      </c>
      <c r="E136" s="28">
        <v>12</v>
      </c>
      <c r="F136" s="55"/>
      <c r="G136" s="4">
        <f t="shared" si="3"/>
        <v>0</v>
      </c>
      <c r="H136" s="59"/>
      <c r="I136" s="1"/>
    </row>
    <row r="137" spans="1:9">
      <c r="A137" s="54"/>
      <c r="B137" s="1">
        <v>12</v>
      </c>
      <c r="C137" s="2">
        <v>0.33333333333333331</v>
      </c>
      <c r="D137" s="2">
        <v>0.83333333333333337</v>
      </c>
      <c r="E137" s="28">
        <v>12</v>
      </c>
      <c r="F137" s="55"/>
      <c r="G137" s="4">
        <f t="shared" si="3"/>
        <v>0</v>
      </c>
      <c r="H137" s="59"/>
      <c r="I137" s="1"/>
    </row>
    <row r="138" spans="1:9">
      <c r="A138" s="54"/>
      <c r="B138" s="1">
        <v>13</v>
      </c>
      <c r="C138" s="2">
        <v>0.33333333333333331</v>
      </c>
      <c r="D138" s="2">
        <v>0.83333333333333337</v>
      </c>
      <c r="E138" s="28">
        <v>12</v>
      </c>
      <c r="F138" s="55"/>
      <c r="G138" s="4">
        <f t="shared" si="3"/>
        <v>0</v>
      </c>
      <c r="H138" s="59"/>
      <c r="I138" s="1"/>
    </row>
    <row r="139" spans="1:9">
      <c r="A139" s="54"/>
      <c r="B139" s="1">
        <v>14</v>
      </c>
      <c r="C139" s="2">
        <v>0.33333333333333331</v>
      </c>
      <c r="D139" s="2">
        <v>0.83333333333333337</v>
      </c>
      <c r="E139" s="28">
        <v>12</v>
      </c>
      <c r="F139" s="55"/>
      <c r="G139" s="4">
        <f t="shared" si="3"/>
        <v>0</v>
      </c>
      <c r="H139" s="59"/>
      <c r="I139" s="1"/>
    </row>
    <row r="140" spans="1:9">
      <c r="A140" s="54"/>
      <c r="B140" s="1">
        <v>15</v>
      </c>
      <c r="C140" s="2">
        <v>0.33333333333333331</v>
      </c>
      <c r="D140" s="2">
        <v>0.83333333333333337</v>
      </c>
      <c r="E140" s="28">
        <v>12</v>
      </c>
      <c r="F140" s="55"/>
      <c r="G140" s="4">
        <f t="shared" si="3"/>
        <v>0</v>
      </c>
      <c r="H140" s="59"/>
      <c r="I140" s="1"/>
    </row>
    <row r="141" spans="1:9">
      <c r="A141" s="54"/>
      <c r="B141" s="1">
        <v>16</v>
      </c>
      <c r="C141" s="2">
        <v>0.33333333333333331</v>
      </c>
      <c r="D141" s="2">
        <v>0.83333333333333337</v>
      </c>
      <c r="E141" s="28">
        <v>12</v>
      </c>
      <c r="F141" s="55"/>
      <c r="G141" s="4">
        <f t="shared" si="3"/>
        <v>0</v>
      </c>
      <c r="H141" s="59"/>
      <c r="I141" s="1"/>
    </row>
    <row r="142" spans="1:9">
      <c r="A142" s="54"/>
      <c r="B142" s="1">
        <v>17</v>
      </c>
      <c r="C142" s="2">
        <v>0.33333333333333331</v>
      </c>
      <c r="D142" s="2">
        <v>0.83333333333333337</v>
      </c>
      <c r="E142" s="28">
        <v>12</v>
      </c>
      <c r="F142" s="55"/>
      <c r="G142" s="4">
        <f t="shared" si="3"/>
        <v>0</v>
      </c>
      <c r="H142" s="59"/>
      <c r="I142" s="1"/>
    </row>
    <row r="143" spans="1:9">
      <c r="A143" s="54"/>
      <c r="B143" s="1">
        <v>18</v>
      </c>
      <c r="C143" s="2">
        <v>0.33333333333333331</v>
      </c>
      <c r="D143" s="2">
        <v>0.83333333333333337</v>
      </c>
      <c r="E143" s="28">
        <v>12</v>
      </c>
      <c r="F143" s="55"/>
      <c r="G143" s="4">
        <f t="shared" si="3"/>
        <v>0</v>
      </c>
      <c r="H143" s="59"/>
      <c r="I143" s="1"/>
    </row>
    <row r="144" spans="1:9">
      <c r="A144" s="54"/>
      <c r="B144" s="1">
        <v>19</v>
      </c>
      <c r="C144" s="2">
        <v>0.33333333333333331</v>
      </c>
      <c r="D144" s="2">
        <v>0.83333333333333337</v>
      </c>
      <c r="E144" s="28">
        <v>12</v>
      </c>
      <c r="F144" s="55"/>
      <c r="G144" s="4">
        <f t="shared" si="3"/>
        <v>0</v>
      </c>
      <c r="H144" s="59"/>
      <c r="I144" s="1"/>
    </row>
    <row r="145" spans="1:9">
      <c r="A145" s="54"/>
      <c r="B145" s="1">
        <v>20</v>
      </c>
      <c r="C145" s="2">
        <v>0.33333333333333331</v>
      </c>
      <c r="D145" s="2">
        <v>0.83333333333333337</v>
      </c>
      <c r="E145" s="28">
        <v>12</v>
      </c>
      <c r="F145" s="55"/>
      <c r="G145" s="4">
        <f t="shared" si="3"/>
        <v>0</v>
      </c>
      <c r="H145" s="59"/>
      <c r="I145" s="1"/>
    </row>
    <row r="146" spans="1:9">
      <c r="A146" s="54"/>
      <c r="B146" s="1">
        <v>21</v>
      </c>
      <c r="C146" s="2">
        <v>0.33333333333333331</v>
      </c>
      <c r="D146" s="2">
        <v>0.83333333333333337</v>
      </c>
      <c r="E146" s="28">
        <v>12</v>
      </c>
      <c r="F146" s="55"/>
      <c r="G146" s="4">
        <f t="shared" si="3"/>
        <v>0</v>
      </c>
      <c r="H146" s="59"/>
      <c r="I146" s="1"/>
    </row>
    <row r="147" spans="1:9">
      <c r="A147" s="54"/>
      <c r="B147" s="1">
        <v>22</v>
      </c>
      <c r="C147" s="2">
        <v>0.33333333333333331</v>
      </c>
      <c r="D147" s="2">
        <v>0.83333333333333337</v>
      </c>
      <c r="E147" s="28">
        <v>12</v>
      </c>
      <c r="F147" s="55"/>
      <c r="G147" s="4">
        <f t="shared" si="3"/>
        <v>0</v>
      </c>
      <c r="H147" s="59"/>
      <c r="I147" s="1"/>
    </row>
    <row r="148" spans="1:9">
      <c r="A148" s="54"/>
      <c r="B148" s="1">
        <v>23</v>
      </c>
      <c r="C148" s="2">
        <v>0.33333333333333331</v>
      </c>
      <c r="D148" s="2">
        <v>0.83333333333333337</v>
      </c>
      <c r="E148" s="1">
        <v>12</v>
      </c>
      <c r="F148" s="55"/>
      <c r="G148" s="4">
        <f t="shared" si="3"/>
        <v>0</v>
      </c>
      <c r="H148" s="59"/>
      <c r="I148" s="1"/>
    </row>
    <row r="149" spans="1:9">
      <c r="A149" s="54"/>
      <c r="B149" s="1">
        <v>24</v>
      </c>
      <c r="C149" s="2">
        <v>0.33333333333333331</v>
      </c>
      <c r="D149" s="2">
        <v>0.83333333333333337</v>
      </c>
      <c r="E149" s="1">
        <v>12</v>
      </c>
      <c r="F149" s="55"/>
      <c r="G149" s="4">
        <f t="shared" si="3"/>
        <v>0</v>
      </c>
      <c r="H149" s="59"/>
      <c r="I149" s="1"/>
    </row>
    <row r="150" spans="1:9">
      <c r="A150" s="54"/>
      <c r="B150" s="1">
        <v>25</v>
      </c>
      <c r="C150" s="2">
        <v>0.33333333333333331</v>
      </c>
      <c r="D150" s="2">
        <v>0.83333333333333337</v>
      </c>
      <c r="E150" s="1">
        <v>12</v>
      </c>
      <c r="F150" s="55"/>
      <c r="G150" s="4">
        <f t="shared" si="3"/>
        <v>0</v>
      </c>
      <c r="H150" s="59"/>
      <c r="I150" s="1"/>
    </row>
    <row r="151" spans="1:9">
      <c r="A151" s="54"/>
      <c r="B151" s="1">
        <v>26</v>
      </c>
      <c r="C151" s="2">
        <v>0.33333333333333331</v>
      </c>
      <c r="D151" s="2">
        <v>0.83333333333333337</v>
      </c>
      <c r="E151" s="1">
        <v>12</v>
      </c>
      <c r="F151" s="55"/>
      <c r="G151" s="4">
        <f t="shared" si="3"/>
        <v>0</v>
      </c>
      <c r="H151" s="59"/>
      <c r="I151" s="1"/>
    </row>
    <row r="152" spans="1:9">
      <c r="A152" s="54"/>
      <c r="B152" s="1">
        <v>27</v>
      </c>
      <c r="C152" s="2">
        <v>0.33333333333333331</v>
      </c>
      <c r="D152" s="2">
        <v>0.83333333333333337</v>
      </c>
      <c r="E152" s="1">
        <v>12</v>
      </c>
      <c r="F152" s="55"/>
      <c r="G152" s="4">
        <f t="shared" si="3"/>
        <v>0</v>
      </c>
      <c r="H152" s="59"/>
      <c r="I152" s="1"/>
    </row>
    <row r="153" spans="1:9">
      <c r="A153" s="54"/>
      <c r="B153" s="1">
        <v>28</v>
      </c>
      <c r="C153" s="2">
        <v>0.33333333333333331</v>
      </c>
      <c r="D153" s="2">
        <v>0.83333333333333337</v>
      </c>
      <c r="E153" s="1">
        <v>12</v>
      </c>
      <c r="F153" s="55"/>
      <c r="G153" s="4">
        <f t="shared" si="3"/>
        <v>0</v>
      </c>
      <c r="H153" s="59"/>
      <c r="I153" s="1"/>
    </row>
    <row r="154" spans="1:9">
      <c r="A154" s="54"/>
      <c r="B154" s="1">
        <v>29</v>
      </c>
      <c r="C154" s="2">
        <v>0.33333333333333331</v>
      </c>
      <c r="D154" s="2">
        <v>0.83333333333333337</v>
      </c>
      <c r="E154" s="1">
        <v>12</v>
      </c>
      <c r="F154" s="55"/>
      <c r="G154" s="4">
        <f t="shared" si="3"/>
        <v>0</v>
      </c>
      <c r="H154" s="59"/>
      <c r="I154" s="1"/>
    </row>
    <row r="155" spans="1:9">
      <c r="A155" s="54"/>
      <c r="B155" s="1">
        <v>30</v>
      </c>
      <c r="C155" s="2">
        <v>0.33333333333333331</v>
      </c>
      <c r="D155" s="2">
        <v>0.83333333333333337</v>
      </c>
      <c r="E155" s="1">
        <v>12</v>
      </c>
      <c r="F155" s="55"/>
      <c r="G155" s="4">
        <f t="shared" si="3"/>
        <v>0</v>
      </c>
      <c r="H155" s="59"/>
      <c r="I155" s="1"/>
    </row>
    <row r="156" spans="1:9" hidden="1">
      <c r="A156" s="54" t="s">
        <v>29</v>
      </c>
      <c r="B156" s="1">
        <v>1</v>
      </c>
      <c r="C156" s="2"/>
      <c r="D156" s="2"/>
      <c r="E156" s="1"/>
      <c r="F156" s="54" t="s">
        <v>15</v>
      </c>
      <c r="G156" s="56" t="s">
        <v>15</v>
      </c>
      <c r="H156" s="59" t="s">
        <v>15</v>
      </c>
      <c r="I156" s="51" t="s">
        <v>15</v>
      </c>
    </row>
    <row r="157" spans="1:9" hidden="1">
      <c r="A157" s="54"/>
      <c r="B157" s="1">
        <v>2</v>
      </c>
      <c r="C157" s="2"/>
      <c r="D157" s="2"/>
      <c r="E157" s="1"/>
      <c r="F157" s="55"/>
      <c r="G157" s="57"/>
      <c r="H157" s="59"/>
      <c r="I157" s="52"/>
    </row>
    <row r="158" spans="1:9" hidden="1">
      <c r="A158" s="54"/>
      <c r="B158" s="1">
        <v>3</v>
      </c>
      <c r="C158" s="2"/>
      <c r="D158" s="2"/>
      <c r="E158" s="1"/>
      <c r="F158" s="55"/>
      <c r="G158" s="57"/>
      <c r="H158" s="59"/>
      <c r="I158" s="52"/>
    </row>
    <row r="159" spans="1:9" hidden="1">
      <c r="A159" s="54"/>
      <c r="B159" s="1">
        <v>4</v>
      </c>
      <c r="C159" s="2"/>
      <c r="D159" s="2"/>
      <c r="E159" s="1"/>
      <c r="F159" s="55"/>
      <c r="G159" s="57"/>
      <c r="H159" s="59"/>
      <c r="I159" s="52"/>
    </row>
    <row r="160" spans="1:9" hidden="1">
      <c r="A160" s="54"/>
      <c r="B160" s="1">
        <v>5</v>
      </c>
      <c r="C160" s="2"/>
      <c r="D160" s="2"/>
      <c r="E160" s="1"/>
      <c r="F160" s="55"/>
      <c r="G160" s="57"/>
      <c r="H160" s="59"/>
      <c r="I160" s="52"/>
    </row>
    <row r="161" spans="1:9" hidden="1">
      <c r="A161" s="54"/>
      <c r="B161" s="1">
        <v>6</v>
      </c>
      <c r="C161" s="2"/>
      <c r="D161" s="2"/>
      <c r="E161" s="1"/>
      <c r="F161" s="55"/>
      <c r="G161" s="57"/>
      <c r="H161" s="59"/>
      <c r="I161" s="52"/>
    </row>
    <row r="162" spans="1:9" hidden="1">
      <c r="A162" s="54"/>
      <c r="B162" s="1">
        <v>7</v>
      </c>
      <c r="C162" s="2"/>
      <c r="D162" s="2"/>
      <c r="E162" s="1"/>
      <c r="F162" s="55"/>
      <c r="G162" s="57"/>
      <c r="H162" s="59"/>
      <c r="I162" s="52"/>
    </row>
    <row r="163" spans="1:9" hidden="1">
      <c r="A163" s="54"/>
      <c r="B163" s="1">
        <v>8</v>
      </c>
      <c r="C163" s="2"/>
      <c r="D163" s="2"/>
      <c r="E163" s="1"/>
      <c r="F163" s="55"/>
      <c r="G163" s="57"/>
      <c r="H163" s="59"/>
      <c r="I163" s="52"/>
    </row>
    <row r="164" spans="1:9" hidden="1">
      <c r="A164" s="54"/>
      <c r="B164" s="1">
        <v>9</v>
      </c>
      <c r="C164" s="2"/>
      <c r="D164" s="2"/>
      <c r="E164" s="1"/>
      <c r="F164" s="55"/>
      <c r="G164" s="57"/>
      <c r="H164" s="59"/>
      <c r="I164" s="52"/>
    </row>
    <row r="165" spans="1:9" hidden="1">
      <c r="A165" s="54"/>
      <c r="B165" s="1">
        <v>10</v>
      </c>
      <c r="C165" s="2"/>
      <c r="D165" s="2"/>
      <c r="E165" s="1"/>
      <c r="F165" s="55"/>
      <c r="G165" s="57"/>
      <c r="H165" s="59"/>
      <c r="I165" s="52"/>
    </row>
    <row r="166" spans="1:9" hidden="1">
      <c r="A166" s="54"/>
      <c r="B166" s="1">
        <v>11</v>
      </c>
      <c r="C166" s="2"/>
      <c r="D166" s="2"/>
      <c r="E166" s="1"/>
      <c r="F166" s="55"/>
      <c r="G166" s="57"/>
      <c r="H166" s="59"/>
      <c r="I166" s="52"/>
    </row>
    <row r="167" spans="1:9" hidden="1">
      <c r="A167" s="54"/>
      <c r="B167" s="1">
        <v>12</v>
      </c>
      <c r="C167" s="2"/>
      <c r="D167" s="2"/>
      <c r="E167" s="1"/>
      <c r="F167" s="55"/>
      <c r="G167" s="57"/>
      <c r="H167" s="59"/>
      <c r="I167" s="52"/>
    </row>
    <row r="168" spans="1:9" hidden="1">
      <c r="A168" s="54"/>
      <c r="B168" s="1">
        <v>13</v>
      </c>
      <c r="C168" s="2"/>
      <c r="D168" s="2"/>
      <c r="E168" s="1"/>
      <c r="F168" s="55"/>
      <c r="G168" s="57"/>
      <c r="H168" s="59"/>
      <c r="I168" s="52"/>
    </row>
    <row r="169" spans="1:9" hidden="1">
      <c r="A169" s="54"/>
      <c r="B169" s="1">
        <v>14</v>
      </c>
      <c r="C169" s="2"/>
      <c r="D169" s="2"/>
      <c r="E169" s="1"/>
      <c r="F169" s="55"/>
      <c r="G169" s="57"/>
      <c r="H169" s="59"/>
      <c r="I169" s="52"/>
    </row>
    <row r="170" spans="1:9" hidden="1">
      <c r="A170" s="54"/>
      <c r="B170" s="1">
        <v>15</v>
      </c>
      <c r="C170" s="2"/>
      <c r="D170" s="2"/>
      <c r="E170" s="1"/>
      <c r="F170" s="55"/>
      <c r="G170" s="57"/>
      <c r="H170" s="59"/>
      <c r="I170" s="52"/>
    </row>
    <row r="171" spans="1:9" hidden="1">
      <c r="A171" s="54"/>
      <c r="B171" s="1">
        <v>16</v>
      </c>
      <c r="C171" s="2"/>
      <c r="D171" s="2"/>
      <c r="E171" s="1"/>
      <c r="F171" s="55"/>
      <c r="G171" s="57"/>
      <c r="H171" s="59"/>
      <c r="I171" s="52"/>
    </row>
    <row r="172" spans="1:9" hidden="1">
      <c r="A172" s="54"/>
      <c r="B172" s="1">
        <v>17</v>
      </c>
      <c r="C172" s="2"/>
      <c r="D172" s="2"/>
      <c r="E172" s="1"/>
      <c r="F172" s="55"/>
      <c r="G172" s="57"/>
      <c r="H172" s="59"/>
      <c r="I172" s="52"/>
    </row>
    <row r="173" spans="1:9" hidden="1">
      <c r="A173" s="54"/>
      <c r="B173" s="1">
        <v>18</v>
      </c>
      <c r="C173" s="2"/>
      <c r="D173" s="2"/>
      <c r="E173" s="1"/>
      <c r="F173" s="55"/>
      <c r="G173" s="57"/>
      <c r="H173" s="59"/>
      <c r="I173" s="52"/>
    </row>
    <row r="174" spans="1:9" hidden="1">
      <c r="A174" s="54"/>
      <c r="B174" s="1">
        <v>19</v>
      </c>
      <c r="C174" s="2"/>
      <c r="D174" s="2"/>
      <c r="E174" s="1"/>
      <c r="F174" s="55"/>
      <c r="G174" s="57"/>
      <c r="H174" s="59"/>
      <c r="I174" s="52"/>
    </row>
    <row r="175" spans="1:9" hidden="1">
      <c r="A175" s="54"/>
      <c r="B175" s="1">
        <v>20</v>
      </c>
      <c r="C175" s="2"/>
      <c r="D175" s="2"/>
      <c r="E175" s="1"/>
      <c r="F175" s="55"/>
      <c r="G175" s="57"/>
      <c r="H175" s="59"/>
      <c r="I175" s="52"/>
    </row>
    <row r="176" spans="1:9" hidden="1">
      <c r="A176" s="54"/>
      <c r="B176" s="1">
        <v>21</v>
      </c>
      <c r="C176" s="2"/>
      <c r="D176" s="2"/>
      <c r="E176" s="1"/>
      <c r="F176" s="55"/>
      <c r="G176" s="57"/>
      <c r="H176" s="59"/>
      <c r="I176" s="52"/>
    </row>
    <row r="177" spans="1:9" hidden="1">
      <c r="A177" s="54"/>
      <c r="B177" s="1">
        <v>22</v>
      </c>
      <c r="C177" s="2"/>
      <c r="D177" s="2"/>
      <c r="E177" s="1"/>
      <c r="F177" s="55"/>
      <c r="G177" s="57"/>
      <c r="H177" s="59"/>
      <c r="I177" s="52"/>
    </row>
    <row r="178" spans="1:9" hidden="1">
      <c r="A178" s="54"/>
      <c r="B178" s="1">
        <v>23</v>
      </c>
      <c r="C178" s="2"/>
      <c r="D178" s="2"/>
      <c r="E178" s="1"/>
      <c r="F178" s="55"/>
      <c r="G178" s="57"/>
      <c r="H178" s="59"/>
      <c r="I178" s="52"/>
    </row>
    <row r="179" spans="1:9" hidden="1">
      <c r="A179" s="54"/>
      <c r="B179" s="1">
        <v>24</v>
      </c>
      <c r="C179" s="2"/>
      <c r="D179" s="2"/>
      <c r="E179" s="1"/>
      <c r="F179" s="55"/>
      <c r="G179" s="57"/>
      <c r="H179" s="59"/>
      <c r="I179" s="52"/>
    </row>
    <row r="180" spans="1:9" hidden="1">
      <c r="A180" s="54"/>
      <c r="B180" s="1">
        <v>25</v>
      </c>
      <c r="C180" s="2"/>
      <c r="D180" s="2"/>
      <c r="E180" s="1"/>
      <c r="F180" s="55"/>
      <c r="G180" s="57"/>
      <c r="H180" s="59"/>
      <c r="I180" s="52"/>
    </row>
    <row r="181" spans="1:9" hidden="1">
      <c r="A181" s="54"/>
      <c r="B181" s="1">
        <v>26</v>
      </c>
      <c r="C181" s="2"/>
      <c r="D181" s="2"/>
      <c r="E181" s="1"/>
      <c r="F181" s="55"/>
      <c r="G181" s="57"/>
      <c r="H181" s="59"/>
      <c r="I181" s="52"/>
    </row>
    <row r="182" spans="1:9" hidden="1">
      <c r="A182" s="54"/>
      <c r="B182" s="1">
        <v>27</v>
      </c>
      <c r="C182" s="2"/>
      <c r="D182" s="2"/>
      <c r="E182" s="1"/>
      <c r="F182" s="55"/>
      <c r="G182" s="57"/>
      <c r="H182" s="59"/>
      <c r="I182" s="52"/>
    </row>
    <row r="183" spans="1:9" hidden="1">
      <c r="A183" s="54"/>
      <c r="B183" s="1">
        <v>28</v>
      </c>
      <c r="C183" s="2"/>
      <c r="D183" s="2"/>
      <c r="E183" s="1"/>
      <c r="F183" s="55"/>
      <c r="G183" s="57"/>
      <c r="H183" s="59"/>
      <c r="I183" s="52"/>
    </row>
    <row r="184" spans="1:9" hidden="1">
      <c r="A184" s="54"/>
      <c r="B184" s="1">
        <v>29</v>
      </c>
      <c r="C184" s="2"/>
      <c r="D184" s="2"/>
      <c r="E184" s="1"/>
      <c r="F184" s="55"/>
      <c r="G184" s="57"/>
      <c r="H184" s="59"/>
      <c r="I184" s="52"/>
    </row>
    <row r="185" spans="1:9" hidden="1">
      <c r="A185" s="54"/>
      <c r="B185" s="1">
        <v>30</v>
      </c>
      <c r="C185" s="2"/>
      <c r="D185" s="2"/>
      <c r="E185" s="1"/>
      <c r="F185" s="55"/>
      <c r="G185" s="58"/>
      <c r="H185" s="59"/>
      <c r="I185" s="53"/>
    </row>
    <row r="186" spans="1:9" hidden="1">
      <c r="A186" s="54" t="s">
        <v>30</v>
      </c>
      <c r="B186" s="1">
        <v>1</v>
      </c>
      <c r="C186" s="2"/>
      <c r="D186" s="2"/>
      <c r="E186" s="1"/>
      <c r="F186" s="54" t="s">
        <v>15</v>
      </c>
      <c r="G186" s="56" t="s">
        <v>15</v>
      </c>
      <c r="H186" s="59" t="s">
        <v>15</v>
      </c>
      <c r="I186" s="51" t="s">
        <v>15</v>
      </c>
    </row>
    <row r="187" spans="1:9" hidden="1">
      <c r="A187" s="54"/>
      <c r="B187" s="1">
        <v>2</v>
      </c>
      <c r="C187" s="2"/>
      <c r="D187" s="2"/>
      <c r="E187" s="1"/>
      <c r="F187" s="55"/>
      <c r="G187" s="57"/>
      <c r="H187" s="59"/>
      <c r="I187" s="52"/>
    </row>
    <row r="188" spans="1:9" hidden="1">
      <c r="A188" s="54"/>
      <c r="B188" s="1">
        <v>3</v>
      </c>
      <c r="C188" s="2"/>
      <c r="D188" s="2"/>
      <c r="E188" s="1"/>
      <c r="F188" s="55"/>
      <c r="G188" s="57"/>
      <c r="H188" s="59"/>
      <c r="I188" s="52"/>
    </row>
    <row r="189" spans="1:9" hidden="1">
      <c r="A189" s="54"/>
      <c r="B189" s="1">
        <v>4</v>
      </c>
      <c r="C189" s="2"/>
      <c r="D189" s="2"/>
      <c r="E189" s="1"/>
      <c r="F189" s="55"/>
      <c r="G189" s="57"/>
      <c r="H189" s="59"/>
      <c r="I189" s="52"/>
    </row>
    <row r="190" spans="1:9" hidden="1">
      <c r="A190" s="54"/>
      <c r="B190" s="1">
        <v>5</v>
      </c>
      <c r="C190" s="2"/>
      <c r="D190" s="2"/>
      <c r="E190" s="1"/>
      <c r="F190" s="55"/>
      <c r="G190" s="57"/>
      <c r="H190" s="59"/>
      <c r="I190" s="52"/>
    </row>
    <row r="191" spans="1:9" hidden="1">
      <c r="A191" s="54"/>
      <c r="B191" s="1">
        <v>6</v>
      </c>
      <c r="C191" s="2"/>
      <c r="D191" s="2"/>
      <c r="E191" s="1"/>
      <c r="F191" s="55"/>
      <c r="G191" s="57"/>
      <c r="H191" s="59"/>
      <c r="I191" s="52"/>
    </row>
    <row r="192" spans="1:9" hidden="1">
      <c r="A192" s="54"/>
      <c r="B192" s="1">
        <v>7</v>
      </c>
      <c r="C192" s="2"/>
      <c r="D192" s="2"/>
      <c r="E192" s="1"/>
      <c r="F192" s="55"/>
      <c r="G192" s="57"/>
      <c r="H192" s="59"/>
      <c r="I192" s="52"/>
    </row>
    <row r="193" spans="1:9" hidden="1">
      <c r="A193" s="54"/>
      <c r="B193" s="1">
        <v>8</v>
      </c>
      <c r="C193" s="2"/>
      <c r="D193" s="2"/>
      <c r="E193" s="1"/>
      <c r="F193" s="55"/>
      <c r="G193" s="57"/>
      <c r="H193" s="59"/>
      <c r="I193" s="52"/>
    </row>
    <row r="194" spans="1:9" hidden="1">
      <c r="A194" s="54"/>
      <c r="B194" s="1">
        <v>9</v>
      </c>
      <c r="C194" s="2"/>
      <c r="D194" s="2"/>
      <c r="E194" s="1"/>
      <c r="F194" s="55"/>
      <c r="G194" s="57"/>
      <c r="H194" s="59"/>
      <c r="I194" s="52"/>
    </row>
    <row r="195" spans="1:9" hidden="1">
      <c r="A195" s="54"/>
      <c r="B195" s="1">
        <v>10</v>
      </c>
      <c r="C195" s="2"/>
      <c r="D195" s="2"/>
      <c r="E195" s="1"/>
      <c r="F195" s="55"/>
      <c r="G195" s="57"/>
      <c r="H195" s="59"/>
      <c r="I195" s="52"/>
    </row>
    <row r="196" spans="1:9" hidden="1">
      <c r="A196" s="54"/>
      <c r="B196" s="1">
        <v>11</v>
      </c>
      <c r="C196" s="2"/>
      <c r="D196" s="2"/>
      <c r="E196" s="1"/>
      <c r="F196" s="55"/>
      <c r="G196" s="57"/>
      <c r="H196" s="59"/>
      <c r="I196" s="52"/>
    </row>
    <row r="197" spans="1:9" hidden="1">
      <c r="A197" s="54"/>
      <c r="B197" s="1">
        <v>12</v>
      </c>
      <c r="C197" s="2"/>
      <c r="D197" s="2"/>
      <c r="E197" s="1"/>
      <c r="F197" s="55"/>
      <c r="G197" s="57"/>
      <c r="H197" s="59"/>
      <c r="I197" s="52"/>
    </row>
    <row r="198" spans="1:9" hidden="1">
      <c r="A198" s="54"/>
      <c r="B198" s="1">
        <v>13</v>
      </c>
      <c r="C198" s="2"/>
      <c r="D198" s="2"/>
      <c r="E198" s="1"/>
      <c r="F198" s="55"/>
      <c r="G198" s="57"/>
      <c r="H198" s="59"/>
      <c r="I198" s="52"/>
    </row>
    <row r="199" spans="1:9" hidden="1">
      <c r="A199" s="54"/>
      <c r="B199" s="1">
        <v>14</v>
      </c>
      <c r="C199" s="2"/>
      <c r="D199" s="2"/>
      <c r="E199" s="1"/>
      <c r="F199" s="55"/>
      <c r="G199" s="57"/>
      <c r="H199" s="59"/>
      <c r="I199" s="52"/>
    </row>
    <row r="200" spans="1:9" hidden="1">
      <c r="A200" s="54"/>
      <c r="B200" s="1">
        <v>15</v>
      </c>
      <c r="C200" s="2"/>
      <c r="D200" s="2"/>
      <c r="E200" s="1"/>
      <c r="F200" s="55"/>
      <c r="G200" s="57"/>
      <c r="H200" s="59"/>
      <c r="I200" s="52"/>
    </row>
    <row r="201" spans="1:9" hidden="1">
      <c r="A201" s="54"/>
      <c r="B201" s="1">
        <v>16</v>
      </c>
      <c r="C201" s="2"/>
      <c r="D201" s="2"/>
      <c r="E201" s="1"/>
      <c r="F201" s="55"/>
      <c r="G201" s="57"/>
      <c r="H201" s="59"/>
      <c r="I201" s="52"/>
    </row>
    <row r="202" spans="1:9" hidden="1">
      <c r="A202" s="54"/>
      <c r="B202" s="1">
        <v>17</v>
      </c>
      <c r="C202" s="2"/>
      <c r="D202" s="2"/>
      <c r="E202" s="1"/>
      <c r="F202" s="55"/>
      <c r="G202" s="57"/>
      <c r="H202" s="59"/>
      <c r="I202" s="52"/>
    </row>
    <row r="203" spans="1:9" hidden="1">
      <c r="A203" s="54"/>
      <c r="B203" s="1">
        <v>18</v>
      </c>
      <c r="C203" s="2"/>
      <c r="D203" s="2"/>
      <c r="E203" s="1"/>
      <c r="F203" s="55"/>
      <c r="G203" s="57"/>
      <c r="H203" s="59"/>
      <c r="I203" s="52"/>
    </row>
    <row r="204" spans="1:9" hidden="1">
      <c r="A204" s="54"/>
      <c r="B204" s="1">
        <v>19</v>
      </c>
      <c r="C204" s="2"/>
      <c r="D204" s="2"/>
      <c r="E204" s="1"/>
      <c r="F204" s="55"/>
      <c r="G204" s="57"/>
      <c r="H204" s="59"/>
      <c r="I204" s="52"/>
    </row>
    <row r="205" spans="1:9" hidden="1">
      <c r="A205" s="54"/>
      <c r="B205" s="1">
        <v>20</v>
      </c>
      <c r="C205" s="2"/>
      <c r="D205" s="2"/>
      <c r="E205" s="1"/>
      <c r="F205" s="55"/>
      <c r="G205" s="57"/>
      <c r="H205" s="59"/>
      <c r="I205" s="52"/>
    </row>
    <row r="206" spans="1:9" hidden="1">
      <c r="A206" s="54"/>
      <c r="B206" s="1">
        <v>21</v>
      </c>
      <c r="C206" s="2"/>
      <c r="D206" s="2"/>
      <c r="E206" s="1"/>
      <c r="F206" s="55"/>
      <c r="G206" s="57"/>
      <c r="H206" s="59"/>
      <c r="I206" s="52"/>
    </row>
    <row r="207" spans="1:9" hidden="1">
      <c r="A207" s="54"/>
      <c r="B207" s="1">
        <v>22</v>
      </c>
      <c r="C207" s="2"/>
      <c r="D207" s="2"/>
      <c r="E207" s="1"/>
      <c r="F207" s="55"/>
      <c r="G207" s="57"/>
      <c r="H207" s="59"/>
      <c r="I207" s="52"/>
    </row>
    <row r="208" spans="1:9" hidden="1">
      <c r="A208" s="54"/>
      <c r="B208" s="1">
        <v>23</v>
      </c>
      <c r="C208" s="2"/>
      <c r="D208" s="2"/>
      <c r="E208" s="1"/>
      <c r="F208" s="55"/>
      <c r="G208" s="57"/>
      <c r="H208" s="59"/>
      <c r="I208" s="52"/>
    </row>
    <row r="209" spans="1:9" hidden="1">
      <c r="A209" s="54"/>
      <c r="B209" s="1">
        <v>24</v>
      </c>
      <c r="C209" s="2"/>
      <c r="D209" s="2"/>
      <c r="E209" s="1"/>
      <c r="F209" s="55"/>
      <c r="G209" s="57"/>
      <c r="H209" s="59"/>
      <c r="I209" s="52"/>
    </row>
    <row r="210" spans="1:9" hidden="1">
      <c r="A210" s="54"/>
      <c r="B210" s="1">
        <v>25</v>
      </c>
      <c r="C210" s="2"/>
      <c r="D210" s="2"/>
      <c r="E210" s="1"/>
      <c r="F210" s="55"/>
      <c r="G210" s="57"/>
      <c r="H210" s="59"/>
      <c r="I210" s="52"/>
    </row>
    <row r="211" spans="1:9" hidden="1">
      <c r="A211" s="54"/>
      <c r="B211" s="1">
        <v>26</v>
      </c>
      <c r="C211" s="2"/>
      <c r="D211" s="2"/>
      <c r="E211" s="1"/>
      <c r="F211" s="55"/>
      <c r="G211" s="57"/>
      <c r="H211" s="59"/>
      <c r="I211" s="52"/>
    </row>
    <row r="212" spans="1:9" hidden="1">
      <c r="A212" s="54"/>
      <c r="B212" s="1">
        <v>27</v>
      </c>
      <c r="C212" s="2"/>
      <c r="D212" s="2"/>
      <c r="E212" s="1"/>
      <c r="F212" s="55"/>
      <c r="G212" s="57"/>
      <c r="H212" s="59"/>
      <c r="I212" s="52"/>
    </row>
    <row r="213" spans="1:9" hidden="1">
      <c r="A213" s="54"/>
      <c r="B213" s="1">
        <v>28</v>
      </c>
      <c r="C213" s="2"/>
      <c r="D213" s="2"/>
      <c r="E213" s="1"/>
      <c r="F213" s="55"/>
      <c r="G213" s="57"/>
      <c r="H213" s="59"/>
      <c r="I213" s="52"/>
    </row>
    <row r="214" spans="1:9" hidden="1">
      <c r="A214" s="54"/>
      <c r="B214" s="1">
        <v>29</v>
      </c>
      <c r="C214" s="2"/>
      <c r="D214" s="2"/>
      <c r="E214" s="1"/>
      <c r="F214" s="55"/>
      <c r="G214" s="57"/>
      <c r="H214" s="59"/>
      <c r="I214" s="52"/>
    </row>
    <row r="215" spans="1:9" hidden="1">
      <c r="A215" s="54"/>
      <c r="B215" s="1">
        <v>30</v>
      </c>
      <c r="C215" s="2"/>
      <c r="D215" s="2"/>
      <c r="E215" s="1"/>
      <c r="F215" s="55"/>
      <c r="G215" s="58"/>
      <c r="H215" s="59"/>
      <c r="I215" s="53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51</v>
      </c>
      <c r="C217" s="8" t="s">
        <v>52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53</v>
      </c>
      <c r="D218" s="5"/>
      <c r="E218" s="5"/>
      <c r="F218" s="5"/>
      <c r="G218" s="5"/>
      <c r="H218" s="5"/>
      <c r="I218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26:A155"/>
    <mergeCell ref="F126:F155"/>
    <mergeCell ref="H126:H155"/>
    <mergeCell ref="A156:A185"/>
    <mergeCell ref="F156:F185"/>
    <mergeCell ref="G156:G185"/>
    <mergeCell ref="H156:H185"/>
    <mergeCell ref="I156:I185"/>
    <mergeCell ref="A186:A215"/>
    <mergeCell ref="F186:F215"/>
    <mergeCell ref="G186:G215"/>
    <mergeCell ref="H186:H215"/>
    <mergeCell ref="I186:I215"/>
  </mergeCells>
  <phoneticPr fontId="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218"/>
  <sheetViews>
    <sheetView workbookViewId="0">
      <selection activeCell="A3" sqref="A3:I3"/>
    </sheetView>
  </sheetViews>
  <sheetFormatPr defaultRowHeight="13.5"/>
  <sheetData>
    <row r="1" spans="1:9" ht="22.5">
      <c r="A1" s="60" t="s">
        <v>0</v>
      </c>
      <c r="B1" s="60"/>
      <c r="C1" s="60"/>
      <c r="D1" s="60"/>
      <c r="E1" s="60"/>
      <c r="F1" s="60"/>
      <c r="G1" s="60"/>
      <c r="H1" s="60"/>
      <c r="I1" s="60"/>
    </row>
    <row r="2" spans="1:9" ht="20.25">
      <c r="A2" s="61" t="s">
        <v>1</v>
      </c>
      <c r="B2" s="61"/>
      <c r="C2" s="61"/>
      <c r="D2" s="61"/>
      <c r="E2" s="61"/>
      <c r="F2" s="61"/>
      <c r="G2" s="61"/>
      <c r="H2" s="61"/>
      <c r="I2" s="61"/>
    </row>
    <row r="3" spans="1:9" ht="18.75">
      <c r="A3" s="62">
        <v>44501</v>
      </c>
      <c r="B3" s="62"/>
      <c r="C3" s="62"/>
      <c r="D3" s="62"/>
      <c r="E3" s="62"/>
      <c r="F3" s="62"/>
      <c r="G3" s="62"/>
      <c r="H3" s="62"/>
      <c r="I3" s="62"/>
    </row>
    <row r="4" spans="1:9">
      <c r="A4" s="54" t="s">
        <v>2</v>
      </c>
      <c r="B4" s="55" t="s">
        <v>3</v>
      </c>
      <c r="C4" s="55" t="s">
        <v>4</v>
      </c>
      <c r="D4" s="55"/>
      <c r="E4" s="55" t="s">
        <v>5</v>
      </c>
      <c r="F4" s="1" t="s">
        <v>6</v>
      </c>
      <c r="G4" s="55" t="s">
        <v>7</v>
      </c>
      <c r="H4" s="55" t="s">
        <v>8</v>
      </c>
      <c r="I4" s="55"/>
    </row>
    <row r="5" spans="1:9">
      <c r="A5" s="54"/>
      <c r="B5" s="55"/>
      <c r="C5" s="1" t="s">
        <v>9</v>
      </c>
      <c r="D5" s="1" t="s">
        <v>10</v>
      </c>
      <c r="E5" s="55"/>
      <c r="F5" s="1" t="s">
        <v>11</v>
      </c>
      <c r="G5" s="55"/>
      <c r="H5" s="1" t="s">
        <v>12</v>
      </c>
      <c r="I5" s="1" t="s">
        <v>13</v>
      </c>
    </row>
    <row r="6" spans="1:9" hidden="1">
      <c r="A6" s="54" t="s">
        <v>14</v>
      </c>
      <c r="B6" s="1">
        <v>1</v>
      </c>
      <c r="C6" s="2"/>
      <c r="D6" s="2"/>
      <c r="E6" s="1"/>
      <c r="F6" s="54" t="s">
        <v>15</v>
      </c>
      <c r="G6" s="56" t="s">
        <v>15</v>
      </c>
      <c r="H6" s="59" t="s">
        <v>15</v>
      </c>
      <c r="I6" s="51" t="s">
        <v>15</v>
      </c>
    </row>
    <row r="7" spans="1:9" hidden="1">
      <c r="A7" s="54"/>
      <c r="B7" s="1">
        <v>2</v>
      </c>
      <c r="C7" s="2"/>
      <c r="D7" s="2"/>
      <c r="E7" s="1"/>
      <c r="F7" s="55"/>
      <c r="G7" s="57"/>
      <c r="H7" s="59"/>
      <c r="I7" s="52"/>
    </row>
    <row r="8" spans="1:9" hidden="1">
      <c r="A8" s="54"/>
      <c r="B8" s="1">
        <v>3</v>
      </c>
      <c r="C8" s="2"/>
      <c r="D8" s="2"/>
      <c r="E8" s="1"/>
      <c r="F8" s="55"/>
      <c r="G8" s="57"/>
      <c r="H8" s="59"/>
      <c r="I8" s="52"/>
    </row>
    <row r="9" spans="1:9" hidden="1">
      <c r="A9" s="54"/>
      <c r="B9" s="1">
        <v>4</v>
      </c>
      <c r="C9" s="2"/>
      <c r="D9" s="2"/>
      <c r="E9" s="1"/>
      <c r="F9" s="55"/>
      <c r="G9" s="57"/>
      <c r="H9" s="59"/>
      <c r="I9" s="52"/>
    </row>
    <row r="10" spans="1:9" hidden="1">
      <c r="A10" s="54"/>
      <c r="B10" s="1">
        <v>5</v>
      </c>
      <c r="C10" s="2"/>
      <c r="D10" s="2"/>
      <c r="E10" s="1"/>
      <c r="F10" s="55"/>
      <c r="G10" s="57"/>
      <c r="H10" s="59"/>
      <c r="I10" s="52"/>
    </row>
    <row r="11" spans="1:9" hidden="1">
      <c r="A11" s="54"/>
      <c r="B11" s="1">
        <v>6</v>
      </c>
      <c r="C11" s="2"/>
      <c r="D11" s="2"/>
      <c r="E11" s="1"/>
      <c r="F11" s="55"/>
      <c r="G11" s="57"/>
      <c r="H11" s="59"/>
      <c r="I11" s="52"/>
    </row>
    <row r="12" spans="1:9" hidden="1">
      <c r="A12" s="54"/>
      <c r="B12" s="1">
        <v>7</v>
      </c>
      <c r="C12" s="2"/>
      <c r="D12" s="2"/>
      <c r="E12" s="1"/>
      <c r="F12" s="55"/>
      <c r="G12" s="57"/>
      <c r="H12" s="59"/>
      <c r="I12" s="52"/>
    </row>
    <row r="13" spans="1:9" hidden="1">
      <c r="A13" s="54"/>
      <c r="B13" s="1">
        <v>8</v>
      </c>
      <c r="C13" s="2"/>
      <c r="D13" s="2"/>
      <c r="E13" s="1"/>
      <c r="F13" s="55"/>
      <c r="G13" s="57"/>
      <c r="H13" s="59"/>
      <c r="I13" s="52"/>
    </row>
    <row r="14" spans="1:9" hidden="1">
      <c r="A14" s="54"/>
      <c r="B14" s="1">
        <v>9</v>
      </c>
      <c r="C14" s="2"/>
      <c r="D14" s="2"/>
      <c r="E14" s="1"/>
      <c r="F14" s="55"/>
      <c r="G14" s="57"/>
      <c r="H14" s="59"/>
      <c r="I14" s="52"/>
    </row>
    <row r="15" spans="1:9" hidden="1">
      <c r="A15" s="54"/>
      <c r="B15" s="1">
        <v>10</v>
      </c>
      <c r="C15" s="2"/>
      <c r="D15" s="2"/>
      <c r="E15" s="1"/>
      <c r="F15" s="55"/>
      <c r="G15" s="57"/>
      <c r="H15" s="59"/>
      <c r="I15" s="52"/>
    </row>
    <row r="16" spans="1:9" hidden="1">
      <c r="A16" s="54"/>
      <c r="B16" s="1">
        <v>11</v>
      </c>
      <c r="C16" s="2"/>
      <c r="D16" s="2"/>
      <c r="E16" s="1"/>
      <c r="F16" s="55"/>
      <c r="G16" s="57"/>
      <c r="H16" s="59"/>
      <c r="I16" s="52"/>
    </row>
    <row r="17" spans="1:9" hidden="1">
      <c r="A17" s="54"/>
      <c r="B17" s="1">
        <v>12</v>
      </c>
      <c r="C17" s="2"/>
      <c r="D17" s="2"/>
      <c r="E17" s="1"/>
      <c r="F17" s="55"/>
      <c r="G17" s="57"/>
      <c r="H17" s="59"/>
      <c r="I17" s="52"/>
    </row>
    <row r="18" spans="1:9" hidden="1">
      <c r="A18" s="54"/>
      <c r="B18" s="1">
        <v>13</v>
      </c>
      <c r="C18" s="2"/>
      <c r="D18" s="2"/>
      <c r="E18" s="1"/>
      <c r="F18" s="55"/>
      <c r="G18" s="57"/>
      <c r="H18" s="59"/>
      <c r="I18" s="52"/>
    </row>
    <row r="19" spans="1:9" hidden="1">
      <c r="A19" s="54"/>
      <c r="B19" s="1">
        <v>14</v>
      </c>
      <c r="C19" s="2"/>
      <c r="D19" s="2"/>
      <c r="E19" s="1"/>
      <c r="F19" s="55"/>
      <c r="G19" s="57"/>
      <c r="H19" s="59"/>
      <c r="I19" s="52"/>
    </row>
    <row r="20" spans="1:9" hidden="1">
      <c r="A20" s="54"/>
      <c r="B20" s="1">
        <v>15</v>
      </c>
      <c r="C20" s="2"/>
      <c r="D20" s="2"/>
      <c r="E20" s="1"/>
      <c r="F20" s="55"/>
      <c r="G20" s="57"/>
      <c r="H20" s="59"/>
      <c r="I20" s="52"/>
    </row>
    <row r="21" spans="1:9" hidden="1">
      <c r="A21" s="54"/>
      <c r="B21" s="1">
        <v>16</v>
      </c>
      <c r="C21" s="2"/>
      <c r="D21" s="2"/>
      <c r="E21" s="1"/>
      <c r="F21" s="55"/>
      <c r="G21" s="57"/>
      <c r="H21" s="59"/>
      <c r="I21" s="52"/>
    </row>
    <row r="22" spans="1:9" hidden="1">
      <c r="A22" s="54"/>
      <c r="B22" s="1">
        <v>17</v>
      </c>
      <c r="C22" s="2"/>
      <c r="D22" s="2"/>
      <c r="E22" s="1"/>
      <c r="F22" s="55"/>
      <c r="G22" s="57"/>
      <c r="H22" s="59"/>
      <c r="I22" s="52"/>
    </row>
    <row r="23" spans="1:9" hidden="1">
      <c r="A23" s="54"/>
      <c r="B23" s="1">
        <v>18</v>
      </c>
      <c r="C23" s="2"/>
      <c r="D23" s="2"/>
      <c r="E23" s="1"/>
      <c r="F23" s="55"/>
      <c r="G23" s="57"/>
      <c r="H23" s="59"/>
      <c r="I23" s="52"/>
    </row>
    <row r="24" spans="1:9" hidden="1">
      <c r="A24" s="54"/>
      <c r="B24" s="1">
        <v>19</v>
      </c>
      <c r="C24" s="2"/>
      <c r="D24" s="2"/>
      <c r="E24" s="1"/>
      <c r="F24" s="55"/>
      <c r="G24" s="57"/>
      <c r="H24" s="59"/>
      <c r="I24" s="52"/>
    </row>
    <row r="25" spans="1:9" hidden="1">
      <c r="A25" s="54"/>
      <c r="B25" s="1">
        <v>20</v>
      </c>
      <c r="C25" s="2"/>
      <c r="D25" s="2"/>
      <c r="E25" s="1"/>
      <c r="F25" s="55"/>
      <c r="G25" s="57"/>
      <c r="H25" s="59"/>
      <c r="I25" s="52"/>
    </row>
    <row r="26" spans="1:9" hidden="1">
      <c r="A26" s="54"/>
      <c r="B26" s="1">
        <v>21</v>
      </c>
      <c r="C26" s="2"/>
      <c r="D26" s="2"/>
      <c r="E26" s="1"/>
      <c r="F26" s="55"/>
      <c r="G26" s="57"/>
      <c r="H26" s="59"/>
      <c r="I26" s="52"/>
    </row>
    <row r="27" spans="1:9" hidden="1">
      <c r="A27" s="54"/>
      <c r="B27" s="1">
        <v>22</v>
      </c>
      <c r="C27" s="2"/>
      <c r="D27" s="2"/>
      <c r="E27" s="1"/>
      <c r="F27" s="55"/>
      <c r="G27" s="57"/>
      <c r="H27" s="59"/>
      <c r="I27" s="52"/>
    </row>
    <row r="28" spans="1:9" hidden="1">
      <c r="A28" s="54"/>
      <c r="B28" s="1">
        <v>23</v>
      </c>
      <c r="C28" s="2"/>
      <c r="D28" s="2"/>
      <c r="E28" s="1"/>
      <c r="F28" s="55"/>
      <c r="G28" s="57"/>
      <c r="H28" s="59"/>
      <c r="I28" s="52"/>
    </row>
    <row r="29" spans="1:9" hidden="1">
      <c r="A29" s="54"/>
      <c r="B29" s="1">
        <v>24</v>
      </c>
      <c r="C29" s="2"/>
      <c r="D29" s="2"/>
      <c r="E29" s="1"/>
      <c r="F29" s="55"/>
      <c r="G29" s="57"/>
      <c r="H29" s="59"/>
      <c r="I29" s="52"/>
    </row>
    <row r="30" spans="1:9" hidden="1">
      <c r="A30" s="54"/>
      <c r="B30" s="1">
        <v>25</v>
      </c>
      <c r="C30" s="2"/>
      <c r="D30" s="2"/>
      <c r="E30" s="1"/>
      <c r="F30" s="55"/>
      <c r="G30" s="57"/>
      <c r="H30" s="59"/>
      <c r="I30" s="52"/>
    </row>
    <row r="31" spans="1:9" hidden="1">
      <c r="A31" s="54"/>
      <c r="B31" s="1">
        <v>26</v>
      </c>
      <c r="C31" s="2"/>
      <c r="D31" s="2"/>
      <c r="E31" s="1"/>
      <c r="F31" s="55"/>
      <c r="G31" s="57"/>
      <c r="H31" s="59"/>
      <c r="I31" s="52"/>
    </row>
    <row r="32" spans="1:9" hidden="1">
      <c r="A32" s="54"/>
      <c r="B32" s="1">
        <v>27</v>
      </c>
      <c r="C32" s="2"/>
      <c r="D32" s="2"/>
      <c r="E32" s="1"/>
      <c r="F32" s="55"/>
      <c r="G32" s="57"/>
      <c r="H32" s="59"/>
      <c r="I32" s="52"/>
    </row>
    <row r="33" spans="1:9" hidden="1">
      <c r="A33" s="54"/>
      <c r="B33" s="1">
        <v>28</v>
      </c>
      <c r="C33" s="2"/>
      <c r="D33" s="2"/>
      <c r="E33" s="1"/>
      <c r="F33" s="55"/>
      <c r="G33" s="57"/>
      <c r="H33" s="59"/>
      <c r="I33" s="52"/>
    </row>
    <row r="34" spans="1:9" hidden="1">
      <c r="A34" s="54"/>
      <c r="B34" s="1">
        <v>29</v>
      </c>
      <c r="C34" s="2"/>
      <c r="D34" s="2"/>
      <c r="E34" s="1"/>
      <c r="F34" s="55"/>
      <c r="G34" s="57"/>
      <c r="H34" s="59"/>
      <c r="I34" s="52"/>
    </row>
    <row r="35" spans="1:9" hidden="1">
      <c r="A35" s="54"/>
      <c r="B35" s="1">
        <v>30</v>
      </c>
      <c r="C35" s="2"/>
      <c r="D35" s="2"/>
      <c r="E35" s="1"/>
      <c r="F35" s="55"/>
      <c r="G35" s="58"/>
      <c r="H35" s="59"/>
      <c r="I35" s="53"/>
    </row>
    <row r="36" spans="1:9">
      <c r="A36" s="54" t="s">
        <v>16</v>
      </c>
      <c r="B36" s="1">
        <v>1</v>
      </c>
      <c r="C36" s="2">
        <v>0.33333333333333331</v>
      </c>
      <c r="D36" s="2">
        <v>0.83333333333333337</v>
      </c>
      <c r="E36" s="29">
        <v>12</v>
      </c>
      <c r="F36" s="54" t="s">
        <v>18</v>
      </c>
      <c r="G36" s="4">
        <f>+I36/200</f>
        <v>0</v>
      </c>
      <c r="H36" s="59" t="s">
        <v>19</v>
      </c>
      <c r="I36" s="1"/>
    </row>
    <row r="37" spans="1:9">
      <c r="A37" s="54"/>
      <c r="B37" s="1">
        <v>2</v>
      </c>
      <c r="C37" s="2">
        <v>0.33333333333333331</v>
      </c>
      <c r="D37" s="2">
        <v>0.83333333333333337</v>
      </c>
      <c r="E37" s="1">
        <v>12</v>
      </c>
      <c r="F37" s="55"/>
      <c r="G37" s="4">
        <f t="shared" ref="G37:G65" si="0">+I37/200</f>
        <v>0</v>
      </c>
      <c r="H37" s="59"/>
      <c r="I37" s="30"/>
    </row>
    <row r="38" spans="1:9">
      <c r="A38" s="54"/>
      <c r="B38" s="1">
        <v>3</v>
      </c>
      <c r="C38" s="2">
        <v>0.33333333333333331</v>
      </c>
      <c r="D38" s="2">
        <v>0.83333333333333337</v>
      </c>
      <c r="E38" s="29">
        <v>12</v>
      </c>
      <c r="F38" s="55"/>
      <c r="G38" s="4">
        <f t="shared" si="0"/>
        <v>0</v>
      </c>
      <c r="H38" s="59"/>
      <c r="I38" s="1"/>
    </row>
    <row r="39" spans="1:9">
      <c r="A39" s="54"/>
      <c r="B39" s="1">
        <v>4</v>
      </c>
      <c r="C39" s="2">
        <v>0.33333333333333331</v>
      </c>
      <c r="D39" s="2">
        <v>0.83333333333333337</v>
      </c>
      <c r="E39" s="29">
        <v>12</v>
      </c>
      <c r="F39" s="55"/>
      <c r="G39" s="4">
        <f t="shared" si="0"/>
        <v>0</v>
      </c>
      <c r="H39" s="59"/>
      <c r="I39" s="1"/>
    </row>
    <row r="40" spans="1:9">
      <c r="A40" s="54"/>
      <c r="B40" s="1">
        <v>5</v>
      </c>
      <c r="C40" s="2">
        <v>0.33333333333333331</v>
      </c>
      <c r="D40" s="2">
        <v>0.83333333333333337</v>
      </c>
      <c r="E40" s="29">
        <v>12</v>
      </c>
      <c r="F40" s="55"/>
      <c r="G40" s="4">
        <f t="shared" si="0"/>
        <v>0</v>
      </c>
      <c r="H40" s="59"/>
      <c r="I40" s="30"/>
    </row>
    <row r="41" spans="1:9">
      <c r="A41" s="54"/>
      <c r="B41" s="1">
        <v>6</v>
      </c>
      <c r="C41" s="2">
        <v>0.33333333333333331</v>
      </c>
      <c r="D41" s="2">
        <v>0.83333333333333337</v>
      </c>
      <c r="E41" s="29">
        <v>12</v>
      </c>
      <c r="F41" s="55"/>
      <c r="G41" s="4">
        <f t="shared" si="0"/>
        <v>0</v>
      </c>
      <c r="H41" s="59"/>
      <c r="I41" s="1"/>
    </row>
    <row r="42" spans="1:9">
      <c r="A42" s="54"/>
      <c r="B42" s="1">
        <v>7</v>
      </c>
      <c r="C42" s="2">
        <v>0.33333333333333331</v>
      </c>
      <c r="D42" s="2">
        <v>0.83333333333333337</v>
      </c>
      <c r="E42" s="29">
        <v>12</v>
      </c>
      <c r="F42" s="55"/>
      <c r="G42" s="4">
        <f t="shared" si="0"/>
        <v>0</v>
      </c>
      <c r="H42" s="59"/>
      <c r="I42" s="1"/>
    </row>
    <row r="43" spans="1:9">
      <c r="A43" s="54"/>
      <c r="B43" s="1">
        <v>8</v>
      </c>
      <c r="C43" s="2">
        <v>0.33333333333333331</v>
      </c>
      <c r="D43" s="2">
        <v>0.83333333333333337</v>
      </c>
      <c r="E43" s="29">
        <v>12</v>
      </c>
      <c r="F43" s="55"/>
      <c r="G43" s="4">
        <f t="shared" si="0"/>
        <v>0</v>
      </c>
      <c r="H43" s="59"/>
      <c r="I43" s="13"/>
    </row>
    <row r="44" spans="1:9">
      <c r="A44" s="54"/>
      <c r="B44" s="1">
        <v>9</v>
      </c>
      <c r="C44" s="2">
        <v>0.33333333333333331</v>
      </c>
      <c r="D44" s="2">
        <v>0.83333333333333337</v>
      </c>
      <c r="E44" s="29">
        <v>12</v>
      </c>
      <c r="F44" s="55"/>
      <c r="G44" s="4">
        <f t="shared" si="0"/>
        <v>0</v>
      </c>
      <c r="H44" s="59"/>
      <c r="I44" s="1"/>
    </row>
    <row r="45" spans="1:9">
      <c r="A45" s="54"/>
      <c r="B45" s="1">
        <v>10</v>
      </c>
      <c r="C45" s="2">
        <v>0.33333333333333331</v>
      </c>
      <c r="D45" s="2">
        <v>0.83333333333333337</v>
      </c>
      <c r="E45" s="29">
        <v>12</v>
      </c>
      <c r="F45" s="55"/>
      <c r="G45" s="4">
        <f t="shared" si="0"/>
        <v>0</v>
      </c>
      <c r="H45" s="59"/>
      <c r="I45" s="1"/>
    </row>
    <row r="46" spans="1:9">
      <c r="A46" s="54"/>
      <c r="B46" s="1">
        <v>11</v>
      </c>
      <c r="C46" s="2">
        <v>0.33333333333333331</v>
      </c>
      <c r="D46" s="2">
        <v>0.83333333333333337</v>
      </c>
      <c r="E46" s="29">
        <v>12</v>
      </c>
      <c r="F46" s="55"/>
      <c r="G46" s="4">
        <f t="shared" si="0"/>
        <v>0</v>
      </c>
      <c r="H46" s="59"/>
      <c r="I46" s="1"/>
    </row>
    <row r="47" spans="1:9">
      <c r="A47" s="54"/>
      <c r="B47" s="1">
        <v>12</v>
      </c>
      <c r="C47" s="2">
        <v>0.33333333333333331</v>
      </c>
      <c r="D47" s="2">
        <v>0.83333333333333337</v>
      </c>
      <c r="E47" s="29">
        <v>12</v>
      </c>
      <c r="F47" s="55"/>
      <c r="G47" s="4">
        <f t="shared" si="0"/>
        <v>0</v>
      </c>
      <c r="H47" s="59"/>
      <c r="I47" s="1"/>
    </row>
    <row r="48" spans="1:9">
      <c r="A48" s="54"/>
      <c r="B48" s="1">
        <v>13</v>
      </c>
      <c r="C48" s="2">
        <v>0.33333333333333331</v>
      </c>
      <c r="D48" s="2">
        <v>0.83333333333333337</v>
      </c>
      <c r="E48" s="29">
        <v>12</v>
      </c>
      <c r="F48" s="55"/>
      <c r="G48" s="4">
        <f t="shared" si="0"/>
        <v>0</v>
      </c>
      <c r="H48" s="59"/>
      <c r="I48" s="1"/>
    </row>
    <row r="49" spans="1:9">
      <c r="A49" s="54"/>
      <c r="B49" s="1">
        <v>14</v>
      </c>
      <c r="C49" s="2">
        <v>0.33333333333333331</v>
      </c>
      <c r="D49" s="2">
        <v>0.83333333333333337</v>
      </c>
      <c r="E49" s="29">
        <v>12</v>
      </c>
      <c r="F49" s="55"/>
      <c r="G49" s="4">
        <f t="shared" si="0"/>
        <v>0</v>
      </c>
      <c r="H49" s="59"/>
      <c r="I49" s="1"/>
    </row>
    <row r="50" spans="1:9">
      <c r="A50" s="54"/>
      <c r="B50" s="1">
        <v>15</v>
      </c>
      <c r="C50" s="2">
        <v>0.33333333333333331</v>
      </c>
      <c r="D50" s="2">
        <v>0.83333333333333337</v>
      </c>
      <c r="E50" s="29">
        <v>12</v>
      </c>
      <c r="F50" s="55"/>
      <c r="G50" s="4">
        <f t="shared" si="0"/>
        <v>0</v>
      </c>
      <c r="H50" s="59"/>
      <c r="I50" s="1"/>
    </row>
    <row r="51" spans="1:9">
      <c r="A51" s="54"/>
      <c r="B51" s="1">
        <v>16</v>
      </c>
      <c r="C51" s="2">
        <v>0.33333333333333331</v>
      </c>
      <c r="D51" s="2">
        <v>0.83333333333333337</v>
      </c>
      <c r="E51" s="29">
        <v>12</v>
      </c>
      <c r="F51" s="55"/>
      <c r="G51" s="4">
        <f t="shared" si="0"/>
        <v>0</v>
      </c>
      <c r="H51" s="59"/>
      <c r="I51" s="1"/>
    </row>
    <row r="52" spans="1:9">
      <c r="A52" s="54"/>
      <c r="B52" s="1">
        <v>17</v>
      </c>
      <c r="C52" s="2">
        <v>0.33333333333333331</v>
      </c>
      <c r="D52" s="2">
        <v>0.83333333333333337</v>
      </c>
      <c r="E52" s="29">
        <v>12</v>
      </c>
      <c r="F52" s="55"/>
      <c r="G52" s="4">
        <f t="shared" si="0"/>
        <v>0</v>
      </c>
      <c r="H52" s="59"/>
      <c r="I52" s="1"/>
    </row>
    <row r="53" spans="1:9">
      <c r="A53" s="54"/>
      <c r="B53" s="1">
        <v>18</v>
      </c>
      <c r="C53" s="2">
        <v>0.33333333333333331</v>
      </c>
      <c r="D53" s="2">
        <v>0.83333333333333337</v>
      </c>
      <c r="E53" s="29">
        <v>12</v>
      </c>
      <c r="F53" s="55"/>
      <c r="G53" s="4">
        <f t="shared" si="0"/>
        <v>0</v>
      </c>
      <c r="H53" s="59"/>
      <c r="I53" s="1"/>
    </row>
    <row r="54" spans="1:9">
      <c r="A54" s="54"/>
      <c r="B54" s="1">
        <v>19</v>
      </c>
      <c r="C54" s="2">
        <v>0.33333333333333331</v>
      </c>
      <c r="D54" s="2">
        <v>0.83333333333333337</v>
      </c>
      <c r="E54" s="29">
        <v>12</v>
      </c>
      <c r="F54" s="55"/>
      <c r="G54" s="4">
        <f t="shared" si="0"/>
        <v>0</v>
      </c>
      <c r="H54" s="59"/>
      <c r="I54" s="1"/>
    </row>
    <row r="55" spans="1:9">
      <c r="A55" s="54"/>
      <c r="B55" s="1">
        <v>20</v>
      </c>
      <c r="C55" s="2">
        <v>0.33333333333333331</v>
      </c>
      <c r="D55" s="2">
        <v>0.83333333333333337</v>
      </c>
      <c r="E55" s="29">
        <v>12</v>
      </c>
      <c r="F55" s="55"/>
      <c r="G55" s="4">
        <f t="shared" si="0"/>
        <v>0</v>
      </c>
      <c r="H55" s="59"/>
      <c r="I55" s="1"/>
    </row>
    <row r="56" spans="1:9">
      <c r="A56" s="54"/>
      <c r="B56" s="1">
        <v>21</v>
      </c>
      <c r="C56" s="2">
        <v>0.33333333333333331</v>
      </c>
      <c r="D56" s="2">
        <v>0.83333333333333337</v>
      </c>
      <c r="E56" s="29">
        <v>12</v>
      </c>
      <c r="F56" s="55"/>
      <c r="G56" s="4">
        <f t="shared" si="0"/>
        <v>0</v>
      </c>
      <c r="H56" s="59"/>
      <c r="I56" s="1"/>
    </row>
    <row r="57" spans="1:9">
      <c r="A57" s="54"/>
      <c r="B57" s="1">
        <v>22</v>
      </c>
      <c r="C57" s="2">
        <v>0.33333333333333331</v>
      </c>
      <c r="D57" s="2">
        <v>0.83333333333333337</v>
      </c>
      <c r="E57" s="29">
        <v>12</v>
      </c>
      <c r="F57" s="55"/>
      <c r="G57" s="4">
        <f t="shared" si="0"/>
        <v>0</v>
      </c>
      <c r="H57" s="59"/>
      <c r="I57" s="13"/>
    </row>
    <row r="58" spans="1:9">
      <c r="A58" s="54"/>
      <c r="B58" s="1">
        <v>23</v>
      </c>
      <c r="C58" s="2">
        <v>0.33333333333333331</v>
      </c>
      <c r="D58" s="2">
        <v>0.83333333333333337</v>
      </c>
      <c r="E58" s="29">
        <v>12</v>
      </c>
      <c r="F58" s="55"/>
      <c r="G58" s="4">
        <f t="shared" si="0"/>
        <v>0</v>
      </c>
      <c r="H58" s="59"/>
      <c r="I58" s="1"/>
    </row>
    <row r="59" spans="1:9">
      <c r="A59" s="54"/>
      <c r="B59" s="1">
        <v>24</v>
      </c>
      <c r="C59" s="2">
        <v>0.33333333333333331</v>
      </c>
      <c r="D59" s="2">
        <v>0.83333333333333337</v>
      </c>
      <c r="E59" s="1">
        <v>12</v>
      </c>
      <c r="F59" s="55"/>
      <c r="G59" s="4">
        <f t="shared" si="0"/>
        <v>0</v>
      </c>
      <c r="H59" s="59"/>
      <c r="I59" s="1"/>
    </row>
    <row r="60" spans="1:9">
      <c r="A60" s="54"/>
      <c r="B60" s="1">
        <v>25</v>
      </c>
      <c r="C60" s="2">
        <v>0.33333333333333331</v>
      </c>
      <c r="D60" s="2">
        <v>0.83333333333333337</v>
      </c>
      <c r="E60" s="1">
        <v>12</v>
      </c>
      <c r="F60" s="55"/>
      <c r="G60" s="31">
        <f t="shared" si="0"/>
        <v>0</v>
      </c>
      <c r="H60" s="59"/>
      <c r="I60" s="13"/>
    </row>
    <row r="61" spans="1:9">
      <c r="A61" s="54"/>
      <c r="B61" s="1">
        <v>26</v>
      </c>
      <c r="C61" s="2">
        <v>0.33333333333333331</v>
      </c>
      <c r="D61" s="2">
        <v>0.83333333333333337</v>
      </c>
      <c r="E61" s="1">
        <v>12</v>
      </c>
      <c r="F61" s="55"/>
      <c r="G61" s="31">
        <f t="shared" si="0"/>
        <v>0</v>
      </c>
      <c r="H61" s="59"/>
      <c r="I61" s="13"/>
    </row>
    <row r="62" spans="1:9">
      <c r="A62" s="54"/>
      <c r="B62" s="1">
        <v>27</v>
      </c>
      <c r="C62" s="2">
        <v>0.33333333333333331</v>
      </c>
      <c r="D62" s="2">
        <v>0.83333333333333337</v>
      </c>
      <c r="E62" s="1">
        <v>12</v>
      </c>
      <c r="F62" s="55"/>
      <c r="G62" s="4">
        <f t="shared" si="0"/>
        <v>0</v>
      </c>
      <c r="H62" s="59"/>
      <c r="I62" s="1"/>
    </row>
    <row r="63" spans="1:9">
      <c r="A63" s="54"/>
      <c r="B63" s="1">
        <v>28</v>
      </c>
      <c r="C63" s="2">
        <v>0.33333333333333331</v>
      </c>
      <c r="D63" s="2">
        <v>0.83333333333333337</v>
      </c>
      <c r="E63" s="1">
        <v>12</v>
      </c>
      <c r="F63" s="55"/>
      <c r="G63" s="4">
        <f t="shared" si="0"/>
        <v>0</v>
      </c>
      <c r="H63" s="59"/>
      <c r="I63" s="1"/>
    </row>
    <row r="64" spans="1:9">
      <c r="A64" s="54"/>
      <c r="B64" s="1">
        <v>29</v>
      </c>
      <c r="C64" s="2">
        <v>0.33333333333333331</v>
      </c>
      <c r="D64" s="2">
        <v>0.83333333333333337</v>
      </c>
      <c r="E64" s="1">
        <v>12</v>
      </c>
      <c r="F64" s="55"/>
      <c r="G64" s="4">
        <f t="shared" si="0"/>
        <v>0</v>
      </c>
      <c r="H64" s="59"/>
      <c r="I64" s="1"/>
    </row>
    <row r="65" spans="1:9">
      <c r="A65" s="54"/>
      <c r="B65" s="1">
        <v>30</v>
      </c>
      <c r="C65" s="2">
        <v>0.33333333333333331</v>
      </c>
      <c r="D65" s="2">
        <v>0.83333333333333337</v>
      </c>
      <c r="E65" s="1">
        <v>12</v>
      </c>
      <c r="F65" s="55"/>
      <c r="G65" s="4">
        <f t="shared" si="0"/>
        <v>0</v>
      </c>
      <c r="H65" s="59"/>
      <c r="I65" s="1"/>
    </row>
    <row r="66" spans="1:9" hidden="1">
      <c r="A66" s="54" t="s">
        <v>20</v>
      </c>
      <c r="B66" s="1">
        <v>1</v>
      </c>
      <c r="C66" s="2"/>
      <c r="D66" s="2"/>
      <c r="E66" s="1"/>
      <c r="F66" s="54" t="s">
        <v>21</v>
      </c>
      <c r="G66" s="4">
        <f>+I66/40</f>
        <v>0</v>
      </c>
      <c r="H66" s="59" t="s">
        <v>22</v>
      </c>
      <c r="I66" s="1"/>
    </row>
    <row r="67" spans="1:9" hidden="1">
      <c r="A67" s="54"/>
      <c r="B67" s="1">
        <v>2</v>
      </c>
      <c r="C67" s="2"/>
      <c r="D67" s="2"/>
      <c r="E67" s="1"/>
      <c r="F67" s="55"/>
      <c r="G67" s="4">
        <f t="shared" ref="G67:G95" si="1">+I67/40</f>
        <v>0</v>
      </c>
      <c r="H67" s="59"/>
      <c r="I67" s="1"/>
    </row>
    <row r="68" spans="1:9" hidden="1">
      <c r="A68" s="54"/>
      <c r="B68" s="1">
        <v>3</v>
      </c>
      <c r="C68" s="2"/>
      <c r="D68" s="2"/>
      <c r="E68" s="1"/>
      <c r="F68" s="55"/>
      <c r="G68" s="4">
        <f t="shared" si="1"/>
        <v>0</v>
      </c>
      <c r="H68" s="59"/>
      <c r="I68" s="1"/>
    </row>
    <row r="69" spans="1:9" hidden="1">
      <c r="A69" s="54"/>
      <c r="B69" s="1">
        <v>4</v>
      </c>
      <c r="C69" s="2"/>
      <c r="D69" s="2"/>
      <c r="E69" s="1"/>
      <c r="F69" s="55"/>
      <c r="G69" s="4">
        <f t="shared" si="1"/>
        <v>0</v>
      </c>
      <c r="H69" s="59"/>
      <c r="I69" s="1"/>
    </row>
    <row r="70" spans="1:9" hidden="1">
      <c r="A70" s="54"/>
      <c r="B70" s="1">
        <v>5</v>
      </c>
      <c r="C70" s="2"/>
      <c r="D70" s="2"/>
      <c r="E70" s="1"/>
      <c r="F70" s="55"/>
      <c r="G70" s="4">
        <f t="shared" si="1"/>
        <v>0</v>
      </c>
      <c r="H70" s="59"/>
      <c r="I70" s="1"/>
    </row>
    <row r="71" spans="1:9" hidden="1">
      <c r="A71" s="54"/>
      <c r="B71" s="1">
        <v>6</v>
      </c>
      <c r="C71" s="2"/>
      <c r="D71" s="2"/>
      <c r="E71" s="1"/>
      <c r="F71" s="55"/>
      <c r="G71" s="4">
        <f t="shared" si="1"/>
        <v>0</v>
      </c>
      <c r="H71" s="59"/>
      <c r="I71" s="1"/>
    </row>
    <row r="72" spans="1:9" hidden="1">
      <c r="A72" s="54"/>
      <c r="B72" s="1">
        <v>7</v>
      </c>
      <c r="C72" s="2"/>
      <c r="D72" s="2"/>
      <c r="E72" s="1"/>
      <c r="F72" s="55"/>
      <c r="G72" s="4">
        <f t="shared" si="1"/>
        <v>0</v>
      </c>
      <c r="H72" s="59"/>
      <c r="I72" s="1"/>
    </row>
    <row r="73" spans="1:9" hidden="1">
      <c r="A73" s="54"/>
      <c r="B73" s="1">
        <v>8</v>
      </c>
      <c r="C73" s="2"/>
      <c r="D73" s="2"/>
      <c r="E73" s="1"/>
      <c r="F73" s="55"/>
      <c r="G73" s="4">
        <f t="shared" si="1"/>
        <v>0</v>
      </c>
      <c r="H73" s="59"/>
      <c r="I73" s="1"/>
    </row>
    <row r="74" spans="1:9" hidden="1">
      <c r="A74" s="54"/>
      <c r="B74" s="1">
        <v>9</v>
      </c>
      <c r="C74" s="2"/>
      <c r="D74" s="2"/>
      <c r="E74" s="1"/>
      <c r="F74" s="55"/>
      <c r="G74" s="4">
        <f t="shared" si="1"/>
        <v>0</v>
      </c>
      <c r="H74" s="59"/>
      <c r="I74" s="1"/>
    </row>
    <row r="75" spans="1:9" hidden="1">
      <c r="A75" s="54"/>
      <c r="B75" s="1">
        <v>10</v>
      </c>
      <c r="C75" s="2"/>
      <c r="D75" s="2"/>
      <c r="E75" s="1"/>
      <c r="F75" s="55"/>
      <c r="G75" s="4">
        <f t="shared" si="1"/>
        <v>0</v>
      </c>
      <c r="H75" s="59"/>
      <c r="I75" s="1"/>
    </row>
    <row r="76" spans="1:9" hidden="1">
      <c r="A76" s="54"/>
      <c r="B76" s="1">
        <v>11</v>
      </c>
      <c r="C76" s="2"/>
      <c r="D76" s="2"/>
      <c r="E76" s="1"/>
      <c r="F76" s="55"/>
      <c r="G76" s="4">
        <f t="shared" si="1"/>
        <v>0</v>
      </c>
      <c r="H76" s="59"/>
      <c r="I76" s="1"/>
    </row>
    <row r="77" spans="1:9" hidden="1">
      <c r="A77" s="54"/>
      <c r="B77" s="1">
        <v>12</v>
      </c>
      <c r="C77" s="2"/>
      <c r="D77" s="2"/>
      <c r="E77" s="1"/>
      <c r="F77" s="55"/>
      <c r="G77" s="4">
        <f t="shared" si="1"/>
        <v>0</v>
      </c>
      <c r="H77" s="59"/>
      <c r="I77" s="1"/>
    </row>
    <row r="78" spans="1:9" hidden="1">
      <c r="A78" s="54"/>
      <c r="B78" s="1">
        <v>13</v>
      </c>
      <c r="C78" s="2"/>
      <c r="D78" s="2"/>
      <c r="E78" s="1"/>
      <c r="F78" s="55"/>
      <c r="G78" s="4">
        <f t="shared" si="1"/>
        <v>0</v>
      </c>
      <c r="H78" s="59"/>
      <c r="I78" s="1"/>
    </row>
    <row r="79" spans="1:9" hidden="1">
      <c r="A79" s="54"/>
      <c r="B79" s="1">
        <v>14</v>
      </c>
      <c r="C79" s="2"/>
      <c r="D79" s="2"/>
      <c r="E79" s="1"/>
      <c r="F79" s="55"/>
      <c r="G79" s="4">
        <f t="shared" si="1"/>
        <v>0</v>
      </c>
      <c r="H79" s="59"/>
      <c r="I79" s="1"/>
    </row>
    <row r="80" spans="1:9" hidden="1">
      <c r="A80" s="54"/>
      <c r="B80" s="1">
        <v>15</v>
      </c>
      <c r="C80" s="2"/>
      <c r="D80" s="2"/>
      <c r="E80" s="1"/>
      <c r="F80" s="55"/>
      <c r="G80" s="4">
        <f t="shared" si="1"/>
        <v>0</v>
      </c>
      <c r="H80" s="59"/>
      <c r="I80" s="1"/>
    </row>
    <row r="81" spans="1:9" hidden="1">
      <c r="A81" s="54"/>
      <c r="B81" s="1">
        <v>16</v>
      </c>
      <c r="C81" s="2"/>
      <c r="D81" s="2"/>
      <c r="E81" s="1"/>
      <c r="F81" s="55"/>
      <c r="G81" s="4">
        <f t="shared" si="1"/>
        <v>0</v>
      </c>
      <c r="H81" s="59"/>
      <c r="I81" s="1"/>
    </row>
    <row r="82" spans="1:9" hidden="1">
      <c r="A82" s="54"/>
      <c r="B82" s="1">
        <v>17</v>
      </c>
      <c r="C82" s="2"/>
      <c r="D82" s="2"/>
      <c r="E82" s="1"/>
      <c r="F82" s="55"/>
      <c r="G82" s="4">
        <f t="shared" si="1"/>
        <v>0</v>
      </c>
      <c r="H82" s="59"/>
      <c r="I82" s="1"/>
    </row>
    <row r="83" spans="1:9" hidden="1">
      <c r="A83" s="54"/>
      <c r="B83" s="1">
        <v>18</v>
      </c>
      <c r="C83" s="2"/>
      <c r="D83" s="2"/>
      <c r="E83" s="1"/>
      <c r="F83" s="55"/>
      <c r="G83" s="4">
        <f t="shared" si="1"/>
        <v>0</v>
      </c>
      <c r="H83" s="59"/>
      <c r="I83" s="1"/>
    </row>
    <row r="84" spans="1:9" hidden="1">
      <c r="A84" s="54"/>
      <c r="B84" s="1">
        <v>19</v>
      </c>
      <c r="C84" s="2"/>
      <c r="D84" s="2"/>
      <c r="E84" s="1"/>
      <c r="F84" s="55"/>
      <c r="G84" s="4">
        <f t="shared" si="1"/>
        <v>0</v>
      </c>
      <c r="H84" s="59"/>
      <c r="I84" s="1"/>
    </row>
    <row r="85" spans="1:9" hidden="1">
      <c r="A85" s="54"/>
      <c r="B85" s="1">
        <v>20</v>
      </c>
      <c r="C85" s="2"/>
      <c r="D85" s="2"/>
      <c r="E85" s="1"/>
      <c r="F85" s="55"/>
      <c r="G85" s="4">
        <f t="shared" si="1"/>
        <v>0</v>
      </c>
      <c r="H85" s="59"/>
      <c r="I85" s="1"/>
    </row>
    <row r="86" spans="1:9" hidden="1">
      <c r="A86" s="54"/>
      <c r="B86" s="1">
        <v>21</v>
      </c>
      <c r="C86" s="2"/>
      <c r="D86" s="2"/>
      <c r="E86" s="1"/>
      <c r="F86" s="55"/>
      <c r="G86" s="4">
        <f t="shared" si="1"/>
        <v>0</v>
      </c>
      <c r="H86" s="59"/>
      <c r="I86" s="1"/>
    </row>
    <row r="87" spans="1:9" hidden="1">
      <c r="A87" s="54"/>
      <c r="B87" s="1">
        <v>22</v>
      </c>
      <c r="C87" s="2"/>
      <c r="D87" s="2"/>
      <c r="E87" s="1"/>
      <c r="F87" s="55"/>
      <c r="G87" s="4">
        <f t="shared" si="1"/>
        <v>0</v>
      </c>
      <c r="H87" s="59"/>
      <c r="I87" s="1"/>
    </row>
    <row r="88" spans="1:9" hidden="1">
      <c r="A88" s="54"/>
      <c r="B88" s="1">
        <v>23</v>
      </c>
      <c r="C88" s="2"/>
      <c r="D88" s="2"/>
      <c r="E88" s="1"/>
      <c r="F88" s="55"/>
      <c r="G88" s="4">
        <f t="shared" si="1"/>
        <v>0</v>
      </c>
      <c r="H88" s="59"/>
      <c r="I88" s="1"/>
    </row>
    <row r="89" spans="1:9" hidden="1">
      <c r="A89" s="54"/>
      <c r="B89" s="1">
        <v>24</v>
      </c>
      <c r="C89" s="2"/>
      <c r="D89" s="2"/>
      <c r="E89" s="1"/>
      <c r="F89" s="55"/>
      <c r="G89" s="4">
        <f t="shared" si="1"/>
        <v>0</v>
      </c>
      <c r="H89" s="59"/>
      <c r="I89" s="1"/>
    </row>
    <row r="90" spans="1:9" hidden="1">
      <c r="A90" s="54"/>
      <c r="B90" s="1">
        <v>25</v>
      </c>
      <c r="C90" s="2"/>
      <c r="D90" s="2"/>
      <c r="E90" s="1"/>
      <c r="F90" s="55"/>
      <c r="G90" s="4">
        <f t="shared" si="1"/>
        <v>0</v>
      </c>
      <c r="H90" s="59"/>
      <c r="I90" s="1"/>
    </row>
    <row r="91" spans="1:9" hidden="1">
      <c r="A91" s="54"/>
      <c r="B91" s="1">
        <v>26</v>
      </c>
      <c r="C91" s="2"/>
      <c r="D91" s="2"/>
      <c r="E91" s="1"/>
      <c r="F91" s="55"/>
      <c r="G91" s="4">
        <f t="shared" si="1"/>
        <v>0</v>
      </c>
      <c r="H91" s="59"/>
      <c r="I91" s="1"/>
    </row>
    <row r="92" spans="1:9" hidden="1">
      <c r="A92" s="54"/>
      <c r="B92" s="1">
        <v>27</v>
      </c>
      <c r="C92" s="2"/>
      <c r="D92" s="2"/>
      <c r="E92" s="1"/>
      <c r="F92" s="55"/>
      <c r="G92" s="4">
        <f t="shared" si="1"/>
        <v>0</v>
      </c>
      <c r="H92" s="59"/>
      <c r="I92" s="1"/>
    </row>
    <row r="93" spans="1:9" hidden="1">
      <c r="A93" s="54"/>
      <c r="B93" s="1">
        <v>28</v>
      </c>
      <c r="C93" s="2"/>
      <c r="D93" s="2"/>
      <c r="E93" s="1"/>
      <c r="F93" s="55"/>
      <c r="G93" s="4">
        <f t="shared" si="1"/>
        <v>0</v>
      </c>
      <c r="H93" s="59"/>
      <c r="I93" s="1"/>
    </row>
    <row r="94" spans="1:9" hidden="1">
      <c r="A94" s="54"/>
      <c r="B94" s="1">
        <v>29</v>
      </c>
      <c r="C94" s="2"/>
      <c r="D94" s="2"/>
      <c r="E94" s="1"/>
      <c r="F94" s="55"/>
      <c r="G94" s="4">
        <f t="shared" si="1"/>
        <v>0</v>
      </c>
      <c r="H94" s="59"/>
      <c r="I94" s="1"/>
    </row>
    <row r="95" spans="1:9" hidden="1">
      <c r="A95" s="54"/>
      <c r="B95" s="1">
        <v>30</v>
      </c>
      <c r="C95" s="2"/>
      <c r="D95" s="2"/>
      <c r="E95" s="1"/>
      <c r="F95" s="55"/>
      <c r="G95" s="4">
        <f t="shared" si="1"/>
        <v>0</v>
      </c>
      <c r="H95" s="59"/>
      <c r="I95" s="1"/>
    </row>
    <row r="96" spans="1:9">
      <c r="A96" s="54" t="s">
        <v>23</v>
      </c>
      <c r="B96" s="1">
        <v>1</v>
      </c>
      <c r="C96" s="2">
        <v>0.33333333333333331</v>
      </c>
      <c r="D96" s="2">
        <v>0.83333333333333337</v>
      </c>
      <c r="E96" s="29">
        <v>12</v>
      </c>
      <c r="F96" s="54" t="s">
        <v>24</v>
      </c>
      <c r="G96" s="4">
        <f>+I96/160</f>
        <v>0</v>
      </c>
      <c r="H96" s="59" t="s">
        <v>25</v>
      </c>
      <c r="I96" s="1"/>
    </row>
    <row r="97" spans="1:9">
      <c r="A97" s="54"/>
      <c r="B97" s="1">
        <v>2</v>
      </c>
      <c r="C97" s="2">
        <v>0.33333333333333331</v>
      </c>
      <c r="D97" s="2">
        <v>0.83333333333333337</v>
      </c>
      <c r="E97" s="29">
        <v>12</v>
      </c>
      <c r="F97" s="55"/>
      <c r="G97" s="4">
        <f t="shared" ref="G97:G125" si="2">+I97/160</f>
        <v>0</v>
      </c>
      <c r="H97" s="59"/>
      <c r="I97" s="1"/>
    </row>
    <row r="98" spans="1:9">
      <c r="A98" s="54"/>
      <c r="B98" s="1">
        <v>3</v>
      </c>
      <c r="C98" s="2">
        <v>0.33333333333333331</v>
      </c>
      <c r="D98" s="2">
        <v>0.83333333333333337</v>
      </c>
      <c r="E98" s="29">
        <v>12</v>
      </c>
      <c r="F98" s="55"/>
      <c r="G98" s="4">
        <f t="shared" si="2"/>
        <v>0</v>
      </c>
      <c r="H98" s="59"/>
      <c r="I98" s="1"/>
    </row>
    <row r="99" spans="1:9">
      <c r="A99" s="54"/>
      <c r="B99" s="1">
        <v>4</v>
      </c>
      <c r="C99" s="2">
        <v>0.33333333333333331</v>
      </c>
      <c r="D99" s="2">
        <v>0.83333333333333337</v>
      </c>
      <c r="E99" s="29">
        <v>12</v>
      </c>
      <c r="F99" s="55"/>
      <c r="G99" s="4">
        <f t="shared" si="2"/>
        <v>0</v>
      </c>
      <c r="H99" s="59"/>
      <c r="I99" s="1"/>
    </row>
    <row r="100" spans="1:9">
      <c r="A100" s="54"/>
      <c r="B100" s="1">
        <v>5</v>
      </c>
      <c r="C100" s="2">
        <v>0.33333333333333331</v>
      </c>
      <c r="D100" s="2">
        <v>0.83333333333333337</v>
      </c>
      <c r="E100" s="29">
        <v>12</v>
      </c>
      <c r="F100" s="55"/>
      <c r="G100" s="4">
        <f t="shared" si="2"/>
        <v>0</v>
      </c>
      <c r="H100" s="59"/>
      <c r="I100" s="1"/>
    </row>
    <row r="101" spans="1:9">
      <c r="A101" s="54"/>
      <c r="B101" s="1">
        <v>6</v>
      </c>
      <c r="C101" s="2">
        <v>0.33333333333333331</v>
      </c>
      <c r="D101" s="2">
        <v>0.83333333333333337</v>
      </c>
      <c r="E101" s="29">
        <v>12</v>
      </c>
      <c r="F101" s="55"/>
      <c r="G101" s="4">
        <f t="shared" si="2"/>
        <v>0</v>
      </c>
      <c r="H101" s="59"/>
      <c r="I101" s="1"/>
    </row>
    <row r="102" spans="1:9">
      <c r="A102" s="54"/>
      <c r="B102" s="1">
        <v>7</v>
      </c>
      <c r="C102" s="2">
        <v>0.33333333333333331</v>
      </c>
      <c r="D102" s="2">
        <v>0.83333333333333337</v>
      </c>
      <c r="E102" s="29">
        <v>12</v>
      </c>
      <c r="F102" s="55"/>
      <c r="G102" s="4">
        <f t="shared" si="2"/>
        <v>0</v>
      </c>
      <c r="H102" s="59"/>
      <c r="I102" s="1"/>
    </row>
    <row r="103" spans="1:9">
      <c r="A103" s="54"/>
      <c r="B103" s="1">
        <v>8</v>
      </c>
      <c r="C103" s="2">
        <v>0.33333333333333331</v>
      </c>
      <c r="D103" s="2">
        <v>0.83333333333333337</v>
      </c>
      <c r="E103" s="29">
        <v>12</v>
      </c>
      <c r="F103" s="55"/>
      <c r="G103" s="4">
        <f t="shared" si="2"/>
        <v>0</v>
      </c>
      <c r="H103" s="59"/>
      <c r="I103" s="13"/>
    </row>
    <row r="104" spans="1:9">
      <c r="A104" s="54"/>
      <c r="B104" s="1">
        <v>9</v>
      </c>
      <c r="C104" s="2">
        <v>0.33333333333333331</v>
      </c>
      <c r="D104" s="2">
        <v>0.83333333333333337</v>
      </c>
      <c r="E104" s="29">
        <v>12</v>
      </c>
      <c r="F104" s="55"/>
      <c r="G104" s="4">
        <f t="shared" si="2"/>
        <v>0</v>
      </c>
      <c r="H104" s="59"/>
      <c r="I104" s="1"/>
    </row>
    <row r="105" spans="1:9">
      <c r="A105" s="54"/>
      <c r="B105" s="1">
        <v>10</v>
      </c>
      <c r="C105" s="2">
        <v>0.33333333333333331</v>
      </c>
      <c r="D105" s="2">
        <v>0.83333333333333337</v>
      </c>
      <c r="E105" s="29">
        <v>12</v>
      </c>
      <c r="F105" s="55"/>
      <c r="G105" s="4">
        <f t="shared" si="2"/>
        <v>0</v>
      </c>
      <c r="H105" s="59"/>
      <c r="I105" s="1"/>
    </row>
    <row r="106" spans="1:9">
      <c r="A106" s="54"/>
      <c r="B106" s="1">
        <v>11</v>
      </c>
      <c r="C106" s="2">
        <v>0.33333333333333331</v>
      </c>
      <c r="D106" s="2">
        <v>0.83333333333333337</v>
      </c>
      <c r="E106" s="29">
        <v>12</v>
      </c>
      <c r="F106" s="55"/>
      <c r="G106" s="4">
        <f t="shared" si="2"/>
        <v>0</v>
      </c>
      <c r="H106" s="59"/>
      <c r="I106" s="1"/>
    </row>
    <row r="107" spans="1:9">
      <c r="A107" s="54"/>
      <c r="B107" s="1">
        <v>12</v>
      </c>
      <c r="C107" s="2">
        <v>0.33333333333333331</v>
      </c>
      <c r="D107" s="2">
        <v>0.83333333333333337</v>
      </c>
      <c r="E107" s="29">
        <v>12</v>
      </c>
      <c r="F107" s="55"/>
      <c r="G107" s="4">
        <f t="shared" si="2"/>
        <v>0</v>
      </c>
      <c r="H107" s="59"/>
      <c r="I107" s="1"/>
    </row>
    <row r="108" spans="1:9">
      <c r="A108" s="54"/>
      <c r="B108" s="1">
        <v>13</v>
      </c>
      <c r="C108" s="2">
        <v>0.33333333333333331</v>
      </c>
      <c r="D108" s="2">
        <v>0.83333333333333337</v>
      </c>
      <c r="E108" s="29">
        <v>12</v>
      </c>
      <c r="F108" s="55"/>
      <c r="G108" s="4">
        <f t="shared" si="2"/>
        <v>0</v>
      </c>
      <c r="H108" s="59"/>
      <c r="I108" s="1"/>
    </row>
    <row r="109" spans="1:9">
      <c r="A109" s="54"/>
      <c r="B109" s="1">
        <v>14</v>
      </c>
      <c r="C109" s="2">
        <v>0.33333333333333331</v>
      </c>
      <c r="D109" s="2">
        <v>0.83333333333333337</v>
      </c>
      <c r="E109" s="29">
        <v>12</v>
      </c>
      <c r="F109" s="55"/>
      <c r="G109" s="4">
        <f t="shared" si="2"/>
        <v>0</v>
      </c>
      <c r="H109" s="59"/>
      <c r="I109" s="1"/>
    </row>
    <row r="110" spans="1:9">
      <c r="A110" s="54"/>
      <c r="B110" s="1">
        <v>15</v>
      </c>
      <c r="C110" s="2">
        <v>0.33333333333333331</v>
      </c>
      <c r="D110" s="2">
        <v>0.83333333333333337</v>
      </c>
      <c r="E110" s="29">
        <v>12</v>
      </c>
      <c r="F110" s="55"/>
      <c r="G110" s="4">
        <f t="shared" si="2"/>
        <v>0</v>
      </c>
      <c r="H110" s="59"/>
      <c r="I110" s="1"/>
    </row>
    <row r="111" spans="1:9">
      <c r="A111" s="54"/>
      <c r="B111" s="1">
        <v>16</v>
      </c>
      <c r="C111" s="2">
        <v>0.33333333333333331</v>
      </c>
      <c r="D111" s="2">
        <v>0.83333333333333337</v>
      </c>
      <c r="E111" s="29">
        <v>12</v>
      </c>
      <c r="F111" s="55"/>
      <c r="G111" s="4">
        <f t="shared" si="2"/>
        <v>0</v>
      </c>
      <c r="H111" s="59"/>
      <c r="I111" s="1"/>
    </row>
    <row r="112" spans="1:9">
      <c r="A112" s="54"/>
      <c r="B112" s="1">
        <v>17</v>
      </c>
      <c r="C112" s="2">
        <v>0.33333333333333331</v>
      </c>
      <c r="D112" s="2">
        <v>0.83333333333333337</v>
      </c>
      <c r="E112" s="29">
        <v>12</v>
      </c>
      <c r="F112" s="55"/>
      <c r="G112" s="4">
        <f t="shared" si="2"/>
        <v>0</v>
      </c>
      <c r="H112" s="59"/>
      <c r="I112" s="1"/>
    </row>
    <row r="113" spans="1:9">
      <c r="A113" s="54"/>
      <c r="B113" s="1">
        <v>18</v>
      </c>
      <c r="C113" s="2">
        <v>0.33333333333333331</v>
      </c>
      <c r="D113" s="2">
        <v>0.83333333333333337</v>
      </c>
      <c r="E113" s="29">
        <v>12</v>
      </c>
      <c r="F113" s="55"/>
      <c r="G113" s="4">
        <f t="shared" si="2"/>
        <v>0</v>
      </c>
      <c r="H113" s="59"/>
      <c r="I113" s="1"/>
    </row>
    <row r="114" spans="1:9">
      <c r="A114" s="54"/>
      <c r="B114" s="1">
        <v>19</v>
      </c>
      <c r="C114" s="2">
        <v>0.33333333333333331</v>
      </c>
      <c r="D114" s="2">
        <v>0.83333333333333337</v>
      </c>
      <c r="E114" s="29">
        <v>12</v>
      </c>
      <c r="F114" s="55"/>
      <c r="G114" s="4">
        <f t="shared" si="2"/>
        <v>0</v>
      </c>
      <c r="H114" s="59"/>
      <c r="I114" s="1"/>
    </row>
    <row r="115" spans="1:9">
      <c r="A115" s="54"/>
      <c r="B115" s="1">
        <v>20</v>
      </c>
      <c r="C115" s="2">
        <v>0.33333333333333331</v>
      </c>
      <c r="D115" s="2">
        <v>0.83333333333333337</v>
      </c>
      <c r="E115" s="29">
        <v>12</v>
      </c>
      <c r="F115" s="55"/>
      <c r="G115" s="4">
        <f t="shared" si="2"/>
        <v>0</v>
      </c>
      <c r="H115" s="59"/>
      <c r="I115" s="1"/>
    </row>
    <row r="116" spans="1:9">
      <c r="A116" s="54"/>
      <c r="B116" s="1">
        <v>21</v>
      </c>
      <c r="C116" s="2">
        <v>0.33333333333333331</v>
      </c>
      <c r="D116" s="2">
        <v>0.83333333333333337</v>
      </c>
      <c r="E116" s="29">
        <v>12</v>
      </c>
      <c r="F116" s="55"/>
      <c r="G116" s="4">
        <f t="shared" si="2"/>
        <v>0</v>
      </c>
      <c r="H116" s="59"/>
      <c r="I116" s="1"/>
    </row>
    <row r="117" spans="1:9">
      <c r="A117" s="54"/>
      <c r="B117" s="1">
        <v>22</v>
      </c>
      <c r="C117" s="2">
        <v>0.33333333333333331</v>
      </c>
      <c r="D117" s="2">
        <v>0.83333333333333337</v>
      </c>
      <c r="E117" s="29">
        <v>12</v>
      </c>
      <c r="F117" s="55"/>
      <c r="G117" s="4">
        <f t="shared" si="2"/>
        <v>0</v>
      </c>
      <c r="H117" s="59"/>
      <c r="I117" s="13"/>
    </row>
    <row r="118" spans="1:9">
      <c r="A118" s="54"/>
      <c r="B118" s="1">
        <v>23</v>
      </c>
      <c r="C118" s="2">
        <v>0.33333333333333331</v>
      </c>
      <c r="D118" s="2">
        <v>0.83333333333333337</v>
      </c>
      <c r="E118" s="1">
        <v>12</v>
      </c>
      <c r="F118" s="55"/>
      <c r="G118" s="4">
        <f t="shared" si="2"/>
        <v>0</v>
      </c>
      <c r="H118" s="59"/>
      <c r="I118" s="1"/>
    </row>
    <row r="119" spans="1:9">
      <c r="A119" s="54"/>
      <c r="B119" s="1">
        <v>24</v>
      </c>
      <c r="C119" s="2">
        <v>0.33333333333333331</v>
      </c>
      <c r="D119" s="2">
        <v>0.83333333333333337</v>
      </c>
      <c r="E119" s="1">
        <v>12</v>
      </c>
      <c r="F119" s="55"/>
      <c r="G119" s="4">
        <f t="shared" si="2"/>
        <v>0</v>
      </c>
      <c r="H119" s="59"/>
      <c r="I119" s="1"/>
    </row>
    <row r="120" spans="1:9">
      <c r="A120" s="54"/>
      <c r="B120" s="1">
        <v>25</v>
      </c>
      <c r="C120" s="2">
        <v>0.33333333333333331</v>
      </c>
      <c r="D120" s="2">
        <v>0.83333333333333337</v>
      </c>
      <c r="E120" s="1">
        <v>12</v>
      </c>
      <c r="F120" s="55"/>
      <c r="G120" s="4">
        <f t="shared" si="2"/>
        <v>0</v>
      </c>
      <c r="H120" s="59"/>
      <c r="I120" s="1"/>
    </row>
    <row r="121" spans="1:9">
      <c r="A121" s="54"/>
      <c r="B121" s="1">
        <v>26</v>
      </c>
      <c r="C121" s="2">
        <v>0.33333333333333331</v>
      </c>
      <c r="D121" s="2">
        <v>0.83333333333333337</v>
      </c>
      <c r="E121" s="1">
        <v>12</v>
      </c>
      <c r="F121" s="55"/>
      <c r="G121" s="4">
        <f t="shared" si="2"/>
        <v>0</v>
      </c>
      <c r="H121" s="59"/>
      <c r="I121" s="1"/>
    </row>
    <row r="122" spans="1:9">
      <c r="A122" s="54"/>
      <c r="B122" s="1">
        <v>27</v>
      </c>
      <c r="C122" s="2">
        <v>0.33333333333333331</v>
      </c>
      <c r="D122" s="2">
        <v>0.83333333333333337</v>
      </c>
      <c r="E122" s="1">
        <v>12</v>
      </c>
      <c r="F122" s="55"/>
      <c r="G122" s="4">
        <f t="shared" si="2"/>
        <v>0</v>
      </c>
      <c r="H122" s="59"/>
      <c r="I122" s="1"/>
    </row>
    <row r="123" spans="1:9">
      <c r="A123" s="54"/>
      <c r="B123" s="1">
        <v>28</v>
      </c>
      <c r="C123" s="2">
        <v>0.33333333333333331</v>
      </c>
      <c r="D123" s="2">
        <v>0.83333333333333337</v>
      </c>
      <c r="E123" s="1">
        <v>12</v>
      </c>
      <c r="F123" s="55"/>
      <c r="G123" s="4">
        <f t="shared" si="2"/>
        <v>0</v>
      </c>
      <c r="H123" s="59"/>
      <c r="I123" s="1"/>
    </row>
    <row r="124" spans="1:9">
      <c r="A124" s="54"/>
      <c r="B124" s="1">
        <v>29</v>
      </c>
      <c r="C124" s="2">
        <v>0.33333333333333331</v>
      </c>
      <c r="D124" s="2">
        <v>0.83333333333333337</v>
      </c>
      <c r="E124" s="1">
        <v>12</v>
      </c>
      <c r="F124" s="55"/>
      <c r="G124" s="4">
        <f t="shared" si="2"/>
        <v>0</v>
      </c>
      <c r="H124" s="59"/>
      <c r="I124" s="1"/>
    </row>
    <row r="125" spans="1:9">
      <c r="A125" s="54"/>
      <c r="B125" s="1">
        <v>30</v>
      </c>
      <c r="C125" s="2">
        <v>0.33333333333333331</v>
      </c>
      <c r="D125" s="2">
        <v>0.83333333333333337</v>
      </c>
      <c r="E125" s="1">
        <v>12</v>
      </c>
      <c r="F125" s="55"/>
      <c r="G125" s="4">
        <f t="shared" si="2"/>
        <v>0</v>
      </c>
      <c r="H125" s="59"/>
      <c r="I125" s="1"/>
    </row>
    <row r="126" spans="1:9">
      <c r="A126" s="54" t="s">
        <v>26</v>
      </c>
      <c r="B126" s="1">
        <v>1</v>
      </c>
      <c r="C126" s="2">
        <v>0.33333333333333331</v>
      </c>
      <c r="D126" s="2">
        <v>0.83333333333333337</v>
      </c>
      <c r="E126" s="29">
        <v>12</v>
      </c>
      <c r="F126" s="54" t="s">
        <v>27</v>
      </c>
      <c r="G126" s="4">
        <f>+I126/1.03</f>
        <v>0</v>
      </c>
      <c r="H126" s="59" t="s">
        <v>28</v>
      </c>
      <c r="I126" s="1"/>
    </row>
    <row r="127" spans="1:9">
      <c r="A127" s="54"/>
      <c r="B127" s="1">
        <v>2</v>
      </c>
      <c r="C127" s="2">
        <v>0.33333333333333331</v>
      </c>
      <c r="D127" s="2">
        <v>0.83333333333333337</v>
      </c>
      <c r="E127" s="29">
        <v>12</v>
      </c>
      <c r="F127" s="55"/>
      <c r="G127" s="4">
        <f t="shared" ref="G127:G155" si="3">+I127/1.03</f>
        <v>0</v>
      </c>
      <c r="H127" s="59"/>
      <c r="I127" s="1"/>
    </row>
    <row r="128" spans="1:9">
      <c r="A128" s="54"/>
      <c r="B128" s="1">
        <v>3</v>
      </c>
      <c r="C128" s="2">
        <v>0.33333333333333331</v>
      </c>
      <c r="D128" s="2">
        <v>0.83333333333333337</v>
      </c>
      <c r="E128" s="29">
        <v>12</v>
      </c>
      <c r="F128" s="55"/>
      <c r="G128" s="4">
        <f t="shared" si="3"/>
        <v>0</v>
      </c>
      <c r="H128" s="59"/>
      <c r="I128" s="1"/>
    </row>
    <row r="129" spans="1:9">
      <c r="A129" s="54"/>
      <c r="B129" s="1">
        <v>4</v>
      </c>
      <c r="C129" s="2">
        <v>0.33333333333333331</v>
      </c>
      <c r="D129" s="2">
        <v>0.83333333333333337</v>
      </c>
      <c r="E129" s="29">
        <v>12</v>
      </c>
      <c r="F129" s="55"/>
      <c r="G129" s="4">
        <f t="shared" si="3"/>
        <v>0</v>
      </c>
      <c r="H129" s="59"/>
      <c r="I129" s="1"/>
    </row>
    <row r="130" spans="1:9">
      <c r="A130" s="54"/>
      <c r="B130" s="1">
        <v>5</v>
      </c>
      <c r="C130" s="2">
        <v>0.33333333333333331</v>
      </c>
      <c r="D130" s="2">
        <v>0.83333333333333337</v>
      </c>
      <c r="E130" s="29">
        <v>12</v>
      </c>
      <c r="F130" s="55"/>
      <c r="G130" s="4">
        <f t="shared" si="3"/>
        <v>0</v>
      </c>
      <c r="H130" s="59"/>
      <c r="I130" s="1"/>
    </row>
    <row r="131" spans="1:9">
      <c r="A131" s="54"/>
      <c r="B131" s="1">
        <v>6</v>
      </c>
      <c r="C131" s="2">
        <v>0.33333333333333331</v>
      </c>
      <c r="D131" s="2">
        <v>0.83333333333333337</v>
      </c>
      <c r="E131" s="29">
        <v>12</v>
      </c>
      <c r="F131" s="55"/>
      <c r="G131" s="4">
        <f t="shared" si="3"/>
        <v>0</v>
      </c>
      <c r="H131" s="59"/>
      <c r="I131" s="1"/>
    </row>
    <row r="132" spans="1:9">
      <c r="A132" s="54"/>
      <c r="B132" s="1">
        <v>7</v>
      </c>
      <c r="C132" s="2">
        <v>0.33333333333333331</v>
      </c>
      <c r="D132" s="2">
        <v>0.83333333333333337</v>
      </c>
      <c r="E132" s="29">
        <v>12</v>
      </c>
      <c r="F132" s="55"/>
      <c r="G132" s="4">
        <f t="shared" si="3"/>
        <v>0</v>
      </c>
      <c r="H132" s="59"/>
      <c r="I132" s="1"/>
    </row>
    <row r="133" spans="1:9">
      <c r="A133" s="54"/>
      <c r="B133" s="1">
        <v>8</v>
      </c>
      <c r="C133" s="2">
        <v>0.33333333333333331</v>
      </c>
      <c r="D133" s="2">
        <v>0.83333333333333337</v>
      </c>
      <c r="E133" s="29">
        <v>12</v>
      </c>
      <c r="F133" s="55"/>
      <c r="G133" s="4">
        <f t="shared" si="3"/>
        <v>0</v>
      </c>
      <c r="H133" s="59"/>
      <c r="I133" s="13"/>
    </row>
    <row r="134" spans="1:9">
      <c r="A134" s="54"/>
      <c r="B134" s="1">
        <v>9</v>
      </c>
      <c r="C134" s="2">
        <v>0.33333333333333331</v>
      </c>
      <c r="D134" s="2">
        <v>0.83333333333333337</v>
      </c>
      <c r="E134" s="29">
        <v>12</v>
      </c>
      <c r="F134" s="55"/>
      <c r="G134" s="4">
        <f t="shared" si="3"/>
        <v>0</v>
      </c>
      <c r="H134" s="59"/>
      <c r="I134" s="1"/>
    </row>
    <row r="135" spans="1:9">
      <c r="A135" s="54"/>
      <c r="B135" s="1">
        <v>10</v>
      </c>
      <c r="C135" s="2">
        <v>0.33333333333333331</v>
      </c>
      <c r="D135" s="2">
        <v>0.83333333333333337</v>
      </c>
      <c r="E135" s="29">
        <v>12</v>
      </c>
      <c r="F135" s="55"/>
      <c r="G135" s="4">
        <f t="shared" si="3"/>
        <v>0</v>
      </c>
      <c r="H135" s="59"/>
      <c r="I135" s="1"/>
    </row>
    <row r="136" spans="1:9">
      <c r="A136" s="54"/>
      <c r="B136" s="1">
        <v>11</v>
      </c>
      <c r="C136" s="2">
        <v>0.33333333333333331</v>
      </c>
      <c r="D136" s="2">
        <v>0.83333333333333337</v>
      </c>
      <c r="E136" s="29">
        <v>12</v>
      </c>
      <c r="F136" s="55"/>
      <c r="G136" s="4">
        <f t="shared" si="3"/>
        <v>0</v>
      </c>
      <c r="H136" s="59"/>
      <c r="I136" s="1"/>
    </row>
    <row r="137" spans="1:9">
      <c r="A137" s="54"/>
      <c r="B137" s="1">
        <v>12</v>
      </c>
      <c r="C137" s="2">
        <v>0.33333333333333331</v>
      </c>
      <c r="D137" s="2">
        <v>0.83333333333333337</v>
      </c>
      <c r="E137" s="29">
        <v>12</v>
      </c>
      <c r="F137" s="55"/>
      <c r="G137" s="4">
        <f t="shared" si="3"/>
        <v>0</v>
      </c>
      <c r="H137" s="59"/>
      <c r="I137" s="1"/>
    </row>
    <row r="138" spans="1:9">
      <c r="A138" s="54"/>
      <c r="B138" s="1">
        <v>13</v>
      </c>
      <c r="C138" s="2">
        <v>0.33333333333333331</v>
      </c>
      <c r="D138" s="2">
        <v>0.83333333333333337</v>
      </c>
      <c r="E138" s="29">
        <v>12</v>
      </c>
      <c r="F138" s="55"/>
      <c r="G138" s="4">
        <f t="shared" si="3"/>
        <v>0</v>
      </c>
      <c r="H138" s="59"/>
      <c r="I138" s="1"/>
    </row>
    <row r="139" spans="1:9">
      <c r="A139" s="54"/>
      <c r="B139" s="1">
        <v>14</v>
      </c>
      <c r="C139" s="2">
        <v>0.33333333333333331</v>
      </c>
      <c r="D139" s="2">
        <v>0.83333333333333337</v>
      </c>
      <c r="E139" s="29">
        <v>12</v>
      </c>
      <c r="F139" s="55"/>
      <c r="G139" s="4">
        <f t="shared" si="3"/>
        <v>0</v>
      </c>
      <c r="H139" s="59"/>
      <c r="I139" s="1"/>
    </row>
    <row r="140" spans="1:9">
      <c r="A140" s="54"/>
      <c r="B140" s="1">
        <v>15</v>
      </c>
      <c r="C140" s="2">
        <v>0.33333333333333331</v>
      </c>
      <c r="D140" s="2">
        <v>0.83333333333333337</v>
      </c>
      <c r="E140" s="29">
        <v>12</v>
      </c>
      <c r="F140" s="55"/>
      <c r="G140" s="4">
        <f t="shared" si="3"/>
        <v>0</v>
      </c>
      <c r="H140" s="59"/>
      <c r="I140" s="1"/>
    </row>
    <row r="141" spans="1:9">
      <c r="A141" s="54"/>
      <c r="B141" s="1">
        <v>16</v>
      </c>
      <c r="C141" s="2">
        <v>0.33333333333333331</v>
      </c>
      <c r="D141" s="2">
        <v>0.83333333333333337</v>
      </c>
      <c r="E141" s="29">
        <v>12</v>
      </c>
      <c r="F141" s="55"/>
      <c r="G141" s="4">
        <f t="shared" si="3"/>
        <v>0</v>
      </c>
      <c r="H141" s="59"/>
      <c r="I141" s="1"/>
    </row>
    <row r="142" spans="1:9">
      <c r="A142" s="54"/>
      <c r="B142" s="1">
        <v>17</v>
      </c>
      <c r="C142" s="2">
        <v>0.33333333333333331</v>
      </c>
      <c r="D142" s="2">
        <v>0.83333333333333337</v>
      </c>
      <c r="E142" s="29">
        <v>12</v>
      </c>
      <c r="F142" s="55"/>
      <c r="G142" s="4">
        <f t="shared" si="3"/>
        <v>0</v>
      </c>
      <c r="H142" s="59"/>
      <c r="I142" s="1"/>
    </row>
    <row r="143" spans="1:9">
      <c r="A143" s="54"/>
      <c r="B143" s="1">
        <v>18</v>
      </c>
      <c r="C143" s="2">
        <v>0.33333333333333331</v>
      </c>
      <c r="D143" s="2">
        <v>0.83333333333333337</v>
      </c>
      <c r="E143" s="29">
        <v>12</v>
      </c>
      <c r="F143" s="55"/>
      <c r="G143" s="4">
        <f t="shared" si="3"/>
        <v>0</v>
      </c>
      <c r="H143" s="59"/>
      <c r="I143" s="1"/>
    </row>
    <row r="144" spans="1:9">
      <c r="A144" s="54"/>
      <c r="B144" s="1">
        <v>19</v>
      </c>
      <c r="C144" s="2">
        <v>0.33333333333333331</v>
      </c>
      <c r="D144" s="2">
        <v>0.83333333333333337</v>
      </c>
      <c r="E144" s="29">
        <v>12</v>
      </c>
      <c r="F144" s="55"/>
      <c r="G144" s="4">
        <f t="shared" si="3"/>
        <v>0</v>
      </c>
      <c r="H144" s="59"/>
      <c r="I144" s="1"/>
    </row>
    <row r="145" spans="1:9">
      <c r="A145" s="54"/>
      <c r="B145" s="1">
        <v>20</v>
      </c>
      <c r="C145" s="2">
        <v>0.33333333333333331</v>
      </c>
      <c r="D145" s="2">
        <v>0.83333333333333337</v>
      </c>
      <c r="E145" s="29">
        <v>12</v>
      </c>
      <c r="F145" s="55"/>
      <c r="G145" s="4">
        <f t="shared" si="3"/>
        <v>0</v>
      </c>
      <c r="H145" s="59"/>
      <c r="I145" s="1"/>
    </row>
    <row r="146" spans="1:9">
      <c r="A146" s="54"/>
      <c r="B146" s="1">
        <v>21</v>
      </c>
      <c r="C146" s="2">
        <v>0.33333333333333331</v>
      </c>
      <c r="D146" s="2">
        <v>0.83333333333333337</v>
      </c>
      <c r="E146" s="29">
        <v>12</v>
      </c>
      <c r="F146" s="55"/>
      <c r="G146" s="4">
        <f t="shared" si="3"/>
        <v>0</v>
      </c>
      <c r="H146" s="59"/>
      <c r="I146" s="1"/>
    </row>
    <row r="147" spans="1:9">
      <c r="A147" s="54"/>
      <c r="B147" s="1">
        <v>22</v>
      </c>
      <c r="C147" s="2">
        <v>0.33333333333333331</v>
      </c>
      <c r="D147" s="2">
        <v>0.83333333333333337</v>
      </c>
      <c r="E147" s="29">
        <v>12</v>
      </c>
      <c r="F147" s="55"/>
      <c r="G147" s="4">
        <f t="shared" si="3"/>
        <v>0</v>
      </c>
      <c r="H147" s="59"/>
      <c r="I147" s="1"/>
    </row>
    <row r="148" spans="1:9">
      <c r="A148" s="54"/>
      <c r="B148" s="1">
        <v>23</v>
      </c>
      <c r="C148" s="2">
        <v>0.33333333333333331</v>
      </c>
      <c r="D148" s="2">
        <v>0.83333333333333337</v>
      </c>
      <c r="E148" s="1">
        <v>12</v>
      </c>
      <c r="F148" s="55"/>
      <c r="G148" s="4">
        <f t="shared" si="3"/>
        <v>0</v>
      </c>
      <c r="H148" s="59"/>
      <c r="I148" s="1"/>
    </row>
    <row r="149" spans="1:9">
      <c r="A149" s="54"/>
      <c r="B149" s="1">
        <v>24</v>
      </c>
      <c r="C149" s="2">
        <v>0.33333333333333331</v>
      </c>
      <c r="D149" s="2">
        <v>0.83333333333333337</v>
      </c>
      <c r="E149" s="1">
        <v>12</v>
      </c>
      <c r="F149" s="55"/>
      <c r="G149" s="4">
        <f t="shared" si="3"/>
        <v>0</v>
      </c>
      <c r="H149" s="59"/>
      <c r="I149" s="1"/>
    </row>
    <row r="150" spans="1:9">
      <c r="A150" s="54"/>
      <c r="B150" s="1">
        <v>25</v>
      </c>
      <c r="C150" s="2">
        <v>0.33333333333333331</v>
      </c>
      <c r="D150" s="2">
        <v>0.83333333333333337</v>
      </c>
      <c r="E150" s="1">
        <v>12</v>
      </c>
      <c r="F150" s="55"/>
      <c r="G150" s="4">
        <f t="shared" si="3"/>
        <v>0</v>
      </c>
      <c r="H150" s="59"/>
      <c r="I150" s="1"/>
    </row>
    <row r="151" spans="1:9">
      <c r="A151" s="54"/>
      <c r="B151" s="1">
        <v>26</v>
      </c>
      <c r="C151" s="2">
        <v>0.33333333333333331</v>
      </c>
      <c r="D151" s="2">
        <v>0.83333333333333337</v>
      </c>
      <c r="E151" s="1">
        <v>12</v>
      </c>
      <c r="F151" s="55"/>
      <c r="G151" s="4">
        <f t="shared" si="3"/>
        <v>0</v>
      </c>
      <c r="H151" s="59"/>
      <c r="I151" s="1"/>
    </row>
    <row r="152" spans="1:9">
      <c r="A152" s="54"/>
      <c r="B152" s="1">
        <v>27</v>
      </c>
      <c r="C152" s="2">
        <v>0.33333333333333331</v>
      </c>
      <c r="D152" s="2">
        <v>0.83333333333333337</v>
      </c>
      <c r="E152" s="1">
        <v>12</v>
      </c>
      <c r="F152" s="55"/>
      <c r="G152" s="4">
        <f t="shared" si="3"/>
        <v>0</v>
      </c>
      <c r="H152" s="59"/>
      <c r="I152" s="1"/>
    </row>
    <row r="153" spans="1:9">
      <c r="A153" s="54"/>
      <c r="B153" s="1">
        <v>28</v>
      </c>
      <c r="C153" s="2">
        <v>0.33333333333333331</v>
      </c>
      <c r="D153" s="2">
        <v>0.83333333333333337</v>
      </c>
      <c r="E153" s="1">
        <v>12</v>
      </c>
      <c r="F153" s="55"/>
      <c r="G153" s="4">
        <f t="shared" si="3"/>
        <v>0</v>
      </c>
      <c r="H153" s="59"/>
      <c r="I153" s="1"/>
    </row>
    <row r="154" spans="1:9">
      <c r="A154" s="54"/>
      <c r="B154" s="1">
        <v>29</v>
      </c>
      <c r="C154" s="2">
        <v>0.33333333333333331</v>
      </c>
      <c r="D154" s="2">
        <v>0.83333333333333337</v>
      </c>
      <c r="E154" s="1">
        <v>12</v>
      </c>
      <c r="F154" s="55"/>
      <c r="G154" s="4">
        <f t="shared" si="3"/>
        <v>0</v>
      </c>
      <c r="H154" s="59"/>
      <c r="I154" s="1"/>
    </row>
    <row r="155" spans="1:9">
      <c r="A155" s="54"/>
      <c r="B155" s="1">
        <v>30</v>
      </c>
      <c r="C155" s="2">
        <v>0.33333333333333331</v>
      </c>
      <c r="D155" s="2">
        <v>0.83333333333333337</v>
      </c>
      <c r="E155" s="1">
        <v>12</v>
      </c>
      <c r="F155" s="55"/>
      <c r="G155" s="4">
        <f t="shared" si="3"/>
        <v>0</v>
      </c>
      <c r="H155" s="59"/>
      <c r="I155" s="1"/>
    </row>
    <row r="156" spans="1:9" hidden="1">
      <c r="A156" s="54" t="s">
        <v>29</v>
      </c>
      <c r="B156" s="1">
        <v>1</v>
      </c>
      <c r="C156" s="2"/>
      <c r="D156" s="2"/>
      <c r="E156" s="1"/>
      <c r="F156" s="54" t="s">
        <v>15</v>
      </c>
      <c r="G156" s="56" t="s">
        <v>15</v>
      </c>
      <c r="H156" s="59" t="s">
        <v>15</v>
      </c>
      <c r="I156" s="51" t="s">
        <v>15</v>
      </c>
    </row>
    <row r="157" spans="1:9" hidden="1">
      <c r="A157" s="54"/>
      <c r="B157" s="1">
        <v>2</v>
      </c>
      <c r="C157" s="2"/>
      <c r="D157" s="2"/>
      <c r="E157" s="1"/>
      <c r="F157" s="55"/>
      <c r="G157" s="57"/>
      <c r="H157" s="59"/>
      <c r="I157" s="52"/>
    </row>
    <row r="158" spans="1:9" hidden="1">
      <c r="A158" s="54"/>
      <c r="B158" s="1">
        <v>3</v>
      </c>
      <c r="C158" s="2"/>
      <c r="D158" s="2"/>
      <c r="E158" s="1"/>
      <c r="F158" s="55"/>
      <c r="G158" s="57"/>
      <c r="H158" s="59"/>
      <c r="I158" s="52"/>
    </row>
    <row r="159" spans="1:9" hidden="1">
      <c r="A159" s="54"/>
      <c r="B159" s="1">
        <v>4</v>
      </c>
      <c r="C159" s="2"/>
      <c r="D159" s="2"/>
      <c r="E159" s="1"/>
      <c r="F159" s="55"/>
      <c r="G159" s="57"/>
      <c r="H159" s="59"/>
      <c r="I159" s="52"/>
    </row>
    <row r="160" spans="1:9" hidden="1">
      <c r="A160" s="54"/>
      <c r="B160" s="1">
        <v>5</v>
      </c>
      <c r="C160" s="2"/>
      <c r="D160" s="2"/>
      <c r="E160" s="1"/>
      <c r="F160" s="55"/>
      <c r="G160" s="57"/>
      <c r="H160" s="59"/>
      <c r="I160" s="52"/>
    </row>
    <row r="161" spans="1:9" hidden="1">
      <c r="A161" s="54"/>
      <c r="B161" s="1">
        <v>6</v>
      </c>
      <c r="C161" s="2"/>
      <c r="D161" s="2"/>
      <c r="E161" s="1"/>
      <c r="F161" s="55"/>
      <c r="G161" s="57"/>
      <c r="H161" s="59"/>
      <c r="I161" s="52"/>
    </row>
    <row r="162" spans="1:9" hidden="1">
      <c r="A162" s="54"/>
      <c r="B162" s="1">
        <v>7</v>
      </c>
      <c r="C162" s="2"/>
      <c r="D162" s="2"/>
      <c r="E162" s="1"/>
      <c r="F162" s="55"/>
      <c r="G162" s="57"/>
      <c r="H162" s="59"/>
      <c r="I162" s="52"/>
    </row>
    <row r="163" spans="1:9" hidden="1">
      <c r="A163" s="54"/>
      <c r="B163" s="1">
        <v>8</v>
      </c>
      <c r="C163" s="2"/>
      <c r="D163" s="2"/>
      <c r="E163" s="1"/>
      <c r="F163" s="55"/>
      <c r="G163" s="57"/>
      <c r="H163" s="59"/>
      <c r="I163" s="52"/>
    </row>
    <row r="164" spans="1:9" hidden="1">
      <c r="A164" s="54"/>
      <c r="B164" s="1">
        <v>9</v>
      </c>
      <c r="C164" s="2"/>
      <c r="D164" s="2"/>
      <c r="E164" s="1"/>
      <c r="F164" s="55"/>
      <c r="G164" s="57"/>
      <c r="H164" s="59"/>
      <c r="I164" s="52"/>
    </row>
    <row r="165" spans="1:9" hidden="1">
      <c r="A165" s="54"/>
      <c r="B165" s="1">
        <v>10</v>
      </c>
      <c r="C165" s="2"/>
      <c r="D165" s="2"/>
      <c r="E165" s="1"/>
      <c r="F165" s="55"/>
      <c r="G165" s="57"/>
      <c r="H165" s="59"/>
      <c r="I165" s="52"/>
    </row>
    <row r="166" spans="1:9" hidden="1">
      <c r="A166" s="54"/>
      <c r="B166" s="1">
        <v>11</v>
      </c>
      <c r="C166" s="2"/>
      <c r="D166" s="2"/>
      <c r="E166" s="1"/>
      <c r="F166" s="55"/>
      <c r="G166" s="57"/>
      <c r="H166" s="59"/>
      <c r="I166" s="52"/>
    </row>
    <row r="167" spans="1:9" hidden="1">
      <c r="A167" s="54"/>
      <c r="B167" s="1">
        <v>12</v>
      </c>
      <c r="C167" s="2"/>
      <c r="D167" s="2"/>
      <c r="E167" s="1"/>
      <c r="F167" s="55"/>
      <c r="G167" s="57"/>
      <c r="H167" s="59"/>
      <c r="I167" s="52"/>
    </row>
    <row r="168" spans="1:9" hidden="1">
      <c r="A168" s="54"/>
      <c r="B168" s="1">
        <v>13</v>
      </c>
      <c r="C168" s="2"/>
      <c r="D168" s="2"/>
      <c r="E168" s="1"/>
      <c r="F168" s="55"/>
      <c r="G168" s="57"/>
      <c r="H168" s="59"/>
      <c r="I168" s="52"/>
    </row>
    <row r="169" spans="1:9" hidden="1">
      <c r="A169" s="54"/>
      <c r="B169" s="1">
        <v>14</v>
      </c>
      <c r="C169" s="2"/>
      <c r="D169" s="2"/>
      <c r="E169" s="1"/>
      <c r="F169" s="55"/>
      <c r="G169" s="57"/>
      <c r="H169" s="59"/>
      <c r="I169" s="52"/>
    </row>
    <row r="170" spans="1:9" hidden="1">
      <c r="A170" s="54"/>
      <c r="B170" s="1">
        <v>15</v>
      </c>
      <c r="C170" s="2"/>
      <c r="D170" s="2"/>
      <c r="E170" s="1"/>
      <c r="F170" s="55"/>
      <c r="G170" s="57"/>
      <c r="H170" s="59"/>
      <c r="I170" s="52"/>
    </row>
    <row r="171" spans="1:9" hidden="1">
      <c r="A171" s="54"/>
      <c r="B171" s="1">
        <v>16</v>
      </c>
      <c r="C171" s="2"/>
      <c r="D171" s="2"/>
      <c r="E171" s="1"/>
      <c r="F171" s="55"/>
      <c r="G171" s="57"/>
      <c r="H171" s="59"/>
      <c r="I171" s="52"/>
    </row>
    <row r="172" spans="1:9" hidden="1">
      <c r="A172" s="54"/>
      <c r="B172" s="1">
        <v>17</v>
      </c>
      <c r="C172" s="2"/>
      <c r="D172" s="2"/>
      <c r="E172" s="1"/>
      <c r="F172" s="55"/>
      <c r="G172" s="57"/>
      <c r="H172" s="59"/>
      <c r="I172" s="52"/>
    </row>
    <row r="173" spans="1:9" hidden="1">
      <c r="A173" s="54"/>
      <c r="B173" s="1">
        <v>18</v>
      </c>
      <c r="C173" s="2"/>
      <c r="D173" s="2"/>
      <c r="E173" s="1"/>
      <c r="F173" s="55"/>
      <c r="G173" s="57"/>
      <c r="H173" s="59"/>
      <c r="I173" s="52"/>
    </row>
    <row r="174" spans="1:9" hidden="1">
      <c r="A174" s="54"/>
      <c r="B174" s="1">
        <v>19</v>
      </c>
      <c r="C174" s="2"/>
      <c r="D174" s="2"/>
      <c r="E174" s="1"/>
      <c r="F174" s="55"/>
      <c r="G174" s="57"/>
      <c r="H174" s="59"/>
      <c r="I174" s="52"/>
    </row>
    <row r="175" spans="1:9" hidden="1">
      <c r="A175" s="54"/>
      <c r="B175" s="1">
        <v>20</v>
      </c>
      <c r="C175" s="2"/>
      <c r="D175" s="2"/>
      <c r="E175" s="1"/>
      <c r="F175" s="55"/>
      <c r="G175" s="57"/>
      <c r="H175" s="59"/>
      <c r="I175" s="52"/>
    </row>
    <row r="176" spans="1:9" hidden="1">
      <c r="A176" s="54"/>
      <c r="B176" s="1">
        <v>21</v>
      </c>
      <c r="C176" s="2"/>
      <c r="D176" s="2"/>
      <c r="E176" s="1"/>
      <c r="F176" s="55"/>
      <c r="G176" s="57"/>
      <c r="H176" s="59"/>
      <c r="I176" s="52"/>
    </row>
    <row r="177" spans="1:9" hidden="1">
      <c r="A177" s="54"/>
      <c r="B177" s="1">
        <v>22</v>
      </c>
      <c r="C177" s="2"/>
      <c r="D177" s="2"/>
      <c r="E177" s="1"/>
      <c r="F177" s="55"/>
      <c r="G177" s="57"/>
      <c r="H177" s="59"/>
      <c r="I177" s="52"/>
    </row>
    <row r="178" spans="1:9" hidden="1">
      <c r="A178" s="54"/>
      <c r="B178" s="1">
        <v>23</v>
      </c>
      <c r="C178" s="2"/>
      <c r="D178" s="2"/>
      <c r="E178" s="1"/>
      <c r="F178" s="55"/>
      <c r="G178" s="57"/>
      <c r="H178" s="59"/>
      <c r="I178" s="52"/>
    </row>
    <row r="179" spans="1:9" hidden="1">
      <c r="A179" s="54"/>
      <c r="B179" s="1">
        <v>24</v>
      </c>
      <c r="C179" s="2"/>
      <c r="D179" s="2"/>
      <c r="E179" s="1"/>
      <c r="F179" s="55"/>
      <c r="G179" s="57"/>
      <c r="H179" s="59"/>
      <c r="I179" s="52"/>
    </row>
    <row r="180" spans="1:9" hidden="1">
      <c r="A180" s="54"/>
      <c r="B180" s="1">
        <v>25</v>
      </c>
      <c r="C180" s="2"/>
      <c r="D180" s="2"/>
      <c r="E180" s="1"/>
      <c r="F180" s="55"/>
      <c r="G180" s="57"/>
      <c r="H180" s="59"/>
      <c r="I180" s="52"/>
    </row>
    <row r="181" spans="1:9" hidden="1">
      <c r="A181" s="54"/>
      <c r="B181" s="1">
        <v>26</v>
      </c>
      <c r="C181" s="2"/>
      <c r="D181" s="2"/>
      <c r="E181" s="1"/>
      <c r="F181" s="55"/>
      <c r="G181" s="57"/>
      <c r="H181" s="59"/>
      <c r="I181" s="52"/>
    </row>
    <row r="182" spans="1:9" hidden="1">
      <c r="A182" s="54"/>
      <c r="B182" s="1">
        <v>27</v>
      </c>
      <c r="C182" s="2"/>
      <c r="D182" s="2"/>
      <c r="E182" s="1"/>
      <c r="F182" s="55"/>
      <c r="G182" s="57"/>
      <c r="H182" s="59"/>
      <c r="I182" s="52"/>
    </row>
    <row r="183" spans="1:9" hidden="1">
      <c r="A183" s="54"/>
      <c r="B183" s="1">
        <v>28</v>
      </c>
      <c r="C183" s="2"/>
      <c r="D183" s="2"/>
      <c r="E183" s="1"/>
      <c r="F183" s="55"/>
      <c r="G183" s="57"/>
      <c r="H183" s="59"/>
      <c r="I183" s="52"/>
    </row>
    <row r="184" spans="1:9" hidden="1">
      <c r="A184" s="54"/>
      <c r="B184" s="1">
        <v>29</v>
      </c>
      <c r="C184" s="2"/>
      <c r="D184" s="2"/>
      <c r="E184" s="1"/>
      <c r="F184" s="55"/>
      <c r="G184" s="57"/>
      <c r="H184" s="59"/>
      <c r="I184" s="52"/>
    </row>
    <row r="185" spans="1:9" hidden="1">
      <c r="A185" s="54"/>
      <c r="B185" s="1">
        <v>30</v>
      </c>
      <c r="C185" s="2"/>
      <c r="D185" s="2"/>
      <c r="E185" s="1"/>
      <c r="F185" s="55"/>
      <c r="G185" s="58"/>
      <c r="H185" s="59"/>
      <c r="I185" s="53"/>
    </row>
    <row r="186" spans="1:9" hidden="1">
      <c r="A186" s="54" t="s">
        <v>30</v>
      </c>
      <c r="B186" s="1">
        <v>1</v>
      </c>
      <c r="C186" s="2"/>
      <c r="D186" s="2"/>
      <c r="E186" s="1"/>
      <c r="F186" s="54" t="s">
        <v>15</v>
      </c>
      <c r="G186" s="56" t="s">
        <v>15</v>
      </c>
      <c r="H186" s="59" t="s">
        <v>15</v>
      </c>
      <c r="I186" s="51" t="s">
        <v>15</v>
      </c>
    </row>
    <row r="187" spans="1:9" hidden="1">
      <c r="A187" s="54"/>
      <c r="B187" s="1">
        <v>2</v>
      </c>
      <c r="C187" s="2"/>
      <c r="D187" s="2"/>
      <c r="E187" s="1"/>
      <c r="F187" s="55"/>
      <c r="G187" s="57"/>
      <c r="H187" s="59"/>
      <c r="I187" s="52"/>
    </row>
    <row r="188" spans="1:9" hidden="1">
      <c r="A188" s="54"/>
      <c r="B188" s="1">
        <v>3</v>
      </c>
      <c r="C188" s="2"/>
      <c r="D188" s="2"/>
      <c r="E188" s="1"/>
      <c r="F188" s="55"/>
      <c r="G188" s="57"/>
      <c r="H188" s="59"/>
      <c r="I188" s="52"/>
    </row>
    <row r="189" spans="1:9" hidden="1">
      <c r="A189" s="54"/>
      <c r="B189" s="1">
        <v>4</v>
      </c>
      <c r="C189" s="2"/>
      <c r="D189" s="2"/>
      <c r="E189" s="1"/>
      <c r="F189" s="55"/>
      <c r="G189" s="57"/>
      <c r="H189" s="59"/>
      <c r="I189" s="52"/>
    </row>
    <row r="190" spans="1:9" hidden="1">
      <c r="A190" s="54"/>
      <c r="B190" s="1">
        <v>5</v>
      </c>
      <c r="C190" s="2"/>
      <c r="D190" s="2"/>
      <c r="E190" s="1"/>
      <c r="F190" s="55"/>
      <c r="G190" s="57"/>
      <c r="H190" s="59"/>
      <c r="I190" s="52"/>
    </row>
    <row r="191" spans="1:9" hidden="1">
      <c r="A191" s="54"/>
      <c r="B191" s="1">
        <v>6</v>
      </c>
      <c r="C191" s="2"/>
      <c r="D191" s="2"/>
      <c r="E191" s="1"/>
      <c r="F191" s="55"/>
      <c r="G191" s="57"/>
      <c r="H191" s="59"/>
      <c r="I191" s="52"/>
    </row>
    <row r="192" spans="1:9" hidden="1">
      <c r="A192" s="54"/>
      <c r="B192" s="1">
        <v>7</v>
      </c>
      <c r="C192" s="2"/>
      <c r="D192" s="2"/>
      <c r="E192" s="1"/>
      <c r="F192" s="55"/>
      <c r="G192" s="57"/>
      <c r="H192" s="59"/>
      <c r="I192" s="52"/>
    </row>
    <row r="193" spans="1:9" hidden="1">
      <c r="A193" s="54"/>
      <c r="B193" s="1">
        <v>8</v>
      </c>
      <c r="C193" s="2"/>
      <c r="D193" s="2"/>
      <c r="E193" s="1"/>
      <c r="F193" s="55"/>
      <c r="G193" s="57"/>
      <c r="H193" s="59"/>
      <c r="I193" s="52"/>
    </row>
    <row r="194" spans="1:9" hidden="1">
      <c r="A194" s="54"/>
      <c r="B194" s="1">
        <v>9</v>
      </c>
      <c r="C194" s="2"/>
      <c r="D194" s="2"/>
      <c r="E194" s="1"/>
      <c r="F194" s="55"/>
      <c r="G194" s="57"/>
      <c r="H194" s="59"/>
      <c r="I194" s="52"/>
    </row>
    <row r="195" spans="1:9" hidden="1">
      <c r="A195" s="54"/>
      <c r="B195" s="1">
        <v>10</v>
      </c>
      <c r="C195" s="2"/>
      <c r="D195" s="2"/>
      <c r="E195" s="1"/>
      <c r="F195" s="55"/>
      <c r="G195" s="57"/>
      <c r="H195" s="59"/>
      <c r="I195" s="52"/>
    </row>
    <row r="196" spans="1:9" hidden="1">
      <c r="A196" s="54"/>
      <c r="B196" s="1">
        <v>11</v>
      </c>
      <c r="C196" s="2"/>
      <c r="D196" s="2"/>
      <c r="E196" s="1"/>
      <c r="F196" s="55"/>
      <c r="G196" s="57"/>
      <c r="H196" s="59"/>
      <c r="I196" s="52"/>
    </row>
    <row r="197" spans="1:9" hidden="1">
      <c r="A197" s="54"/>
      <c r="B197" s="1">
        <v>12</v>
      </c>
      <c r="C197" s="2"/>
      <c r="D197" s="2"/>
      <c r="E197" s="1"/>
      <c r="F197" s="55"/>
      <c r="G197" s="57"/>
      <c r="H197" s="59"/>
      <c r="I197" s="52"/>
    </row>
    <row r="198" spans="1:9" hidden="1">
      <c r="A198" s="54"/>
      <c r="B198" s="1">
        <v>13</v>
      </c>
      <c r="C198" s="2"/>
      <c r="D198" s="2"/>
      <c r="E198" s="1"/>
      <c r="F198" s="55"/>
      <c r="G198" s="57"/>
      <c r="H198" s="59"/>
      <c r="I198" s="52"/>
    </row>
    <row r="199" spans="1:9" hidden="1">
      <c r="A199" s="54"/>
      <c r="B199" s="1">
        <v>14</v>
      </c>
      <c r="C199" s="2"/>
      <c r="D199" s="2"/>
      <c r="E199" s="1"/>
      <c r="F199" s="55"/>
      <c r="G199" s="57"/>
      <c r="H199" s="59"/>
      <c r="I199" s="52"/>
    </row>
    <row r="200" spans="1:9" hidden="1">
      <c r="A200" s="54"/>
      <c r="B200" s="1">
        <v>15</v>
      </c>
      <c r="C200" s="2"/>
      <c r="D200" s="2"/>
      <c r="E200" s="1"/>
      <c r="F200" s="55"/>
      <c r="G200" s="57"/>
      <c r="H200" s="59"/>
      <c r="I200" s="52"/>
    </row>
    <row r="201" spans="1:9" hidden="1">
      <c r="A201" s="54"/>
      <c r="B201" s="1">
        <v>16</v>
      </c>
      <c r="C201" s="2"/>
      <c r="D201" s="2"/>
      <c r="E201" s="1"/>
      <c r="F201" s="55"/>
      <c r="G201" s="57"/>
      <c r="H201" s="59"/>
      <c r="I201" s="52"/>
    </row>
    <row r="202" spans="1:9" hidden="1">
      <c r="A202" s="54"/>
      <c r="B202" s="1">
        <v>17</v>
      </c>
      <c r="C202" s="2"/>
      <c r="D202" s="2"/>
      <c r="E202" s="1"/>
      <c r="F202" s="55"/>
      <c r="G202" s="57"/>
      <c r="H202" s="59"/>
      <c r="I202" s="52"/>
    </row>
    <row r="203" spans="1:9" hidden="1">
      <c r="A203" s="54"/>
      <c r="B203" s="1">
        <v>18</v>
      </c>
      <c r="C203" s="2"/>
      <c r="D203" s="2"/>
      <c r="E203" s="1"/>
      <c r="F203" s="55"/>
      <c r="G203" s="57"/>
      <c r="H203" s="59"/>
      <c r="I203" s="52"/>
    </row>
    <row r="204" spans="1:9" hidden="1">
      <c r="A204" s="54"/>
      <c r="B204" s="1">
        <v>19</v>
      </c>
      <c r="C204" s="2"/>
      <c r="D204" s="2"/>
      <c r="E204" s="1"/>
      <c r="F204" s="55"/>
      <c r="G204" s="57"/>
      <c r="H204" s="59"/>
      <c r="I204" s="52"/>
    </row>
    <row r="205" spans="1:9" hidden="1">
      <c r="A205" s="54"/>
      <c r="B205" s="1">
        <v>20</v>
      </c>
      <c r="C205" s="2"/>
      <c r="D205" s="2"/>
      <c r="E205" s="1"/>
      <c r="F205" s="55"/>
      <c r="G205" s="57"/>
      <c r="H205" s="59"/>
      <c r="I205" s="52"/>
    </row>
    <row r="206" spans="1:9" hidden="1">
      <c r="A206" s="54"/>
      <c r="B206" s="1">
        <v>21</v>
      </c>
      <c r="C206" s="2"/>
      <c r="D206" s="2"/>
      <c r="E206" s="1"/>
      <c r="F206" s="55"/>
      <c r="G206" s="57"/>
      <c r="H206" s="59"/>
      <c r="I206" s="52"/>
    </row>
    <row r="207" spans="1:9" hidden="1">
      <c r="A207" s="54"/>
      <c r="B207" s="1">
        <v>22</v>
      </c>
      <c r="C207" s="2"/>
      <c r="D207" s="2"/>
      <c r="E207" s="1"/>
      <c r="F207" s="55"/>
      <c r="G207" s="57"/>
      <c r="H207" s="59"/>
      <c r="I207" s="52"/>
    </row>
    <row r="208" spans="1:9" hidden="1">
      <c r="A208" s="54"/>
      <c r="B208" s="1">
        <v>23</v>
      </c>
      <c r="C208" s="2"/>
      <c r="D208" s="2"/>
      <c r="E208" s="1"/>
      <c r="F208" s="55"/>
      <c r="G208" s="57"/>
      <c r="H208" s="59"/>
      <c r="I208" s="52"/>
    </row>
    <row r="209" spans="1:9" hidden="1">
      <c r="A209" s="54"/>
      <c r="B209" s="1">
        <v>24</v>
      </c>
      <c r="C209" s="2"/>
      <c r="D209" s="2"/>
      <c r="E209" s="1"/>
      <c r="F209" s="55"/>
      <c r="G209" s="57"/>
      <c r="H209" s="59"/>
      <c r="I209" s="52"/>
    </row>
    <row r="210" spans="1:9" hidden="1">
      <c r="A210" s="54"/>
      <c r="B210" s="1">
        <v>25</v>
      </c>
      <c r="C210" s="2"/>
      <c r="D210" s="2"/>
      <c r="E210" s="1"/>
      <c r="F210" s="55"/>
      <c r="G210" s="57"/>
      <c r="H210" s="59"/>
      <c r="I210" s="52"/>
    </row>
    <row r="211" spans="1:9" hidden="1">
      <c r="A211" s="54"/>
      <c r="B211" s="1">
        <v>26</v>
      </c>
      <c r="C211" s="2"/>
      <c r="D211" s="2"/>
      <c r="E211" s="1"/>
      <c r="F211" s="55"/>
      <c r="G211" s="57"/>
      <c r="H211" s="59"/>
      <c r="I211" s="52"/>
    </row>
    <row r="212" spans="1:9" hidden="1">
      <c r="A212" s="54"/>
      <c r="B212" s="1">
        <v>27</v>
      </c>
      <c r="C212" s="2"/>
      <c r="D212" s="2"/>
      <c r="E212" s="1"/>
      <c r="F212" s="55"/>
      <c r="G212" s="57"/>
      <c r="H212" s="59"/>
      <c r="I212" s="52"/>
    </row>
    <row r="213" spans="1:9" hidden="1">
      <c r="A213" s="54"/>
      <c r="B213" s="1">
        <v>28</v>
      </c>
      <c r="C213" s="2"/>
      <c r="D213" s="2"/>
      <c r="E213" s="1"/>
      <c r="F213" s="55"/>
      <c r="G213" s="57"/>
      <c r="H213" s="59"/>
      <c r="I213" s="52"/>
    </row>
    <row r="214" spans="1:9" hidden="1">
      <c r="A214" s="54"/>
      <c r="B214" s="1">
        <v>29</v>
      </c>
      <c r="C214" s="2"/>
      <c r="D214" s="2"/>
      <c r="E214" s="1"/>
      <c r="F214" s="55"/>
      <c r="G214" s="57"/>
      <c r="H214" s="59"/>
      <c r="I214" s="52"/>
    </row>
    <row r="215" spans="1:9" hidden="1">
      <c r="A215" s="54"/>
      <c r="B215" s="1">
        <v>30</v>
      </c>
      <c r="C215" s="2"/>
      <c r="D215" s="2"/>
      <c r="E215" s="1"/>
      <c r="F215" s="55"/>
      <c r="G215" s="58"/>
      <c r="H215" s="59"/>
      <c r="I215" s="53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31</v>
      </c>
      <c r="C217" s="8" t="s">
        <v>54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55</v>
      </c>
      <c r="D218" s="5"/>
      <c r="E218" s="5"/>
      <c r="F218" s="5"/>
      <c r="G218" s="5"/>
      <c r="H218" s="5"/>
      <c r="I218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26:A155"/>
    <mergeCell ref="F126:F155"/>
    <mergeCell ref="H126:H155"/>
    <mergeCell ref="A156:A185"/>
    <mergeCell ref="F156:F185"/>
    <mergeCell ref="G156:G185"/>
    <mergeCell ref="H156:H185"/>
    <mergeCell ref="I156:I185"/>
    <mergeCell ref="A186:A215"/>
    <mergeCell ref="F186:F215"/>
    <mergeCell ref="G186:G215"/>
    <mergeCell ref="H186:H215"/>
    <mergeCell ref="I186:I215"/>
  </mergeCells>
  <phoneticPr fontId="1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221"/>
  <sheetViews>
    <sheetView workbookViewId="0">
      <selection activeCell="H36" sqref="H36:H65"/>
    </sheetView>
  </sheetViews>
  <sheetFormatPr defaultRowHeight="13.5"/>
  <sheetData>
    <row r="1" spans="1:9" ht="22.5">
      <c r="A1" s="60" t="s">
        <v>0</v>
      </c>
      <c r="B1" s="60"/>
      <c r="C1" s="60"/>
      <c r="D1" s="60"/>
      <c r="E1" s="60"/>
      <c r="F1" s="60"/>
      <c r="G1" s="60"/>
      <c r="H1" s="60"/>
      <c r="I1" s="60"/>
    </row>
    <row r="2" spans="1:9" ht="20.25">
      <c r="A2" s="61" t="s">
        <v>1</v>
      </c>
      <c r="B2" s="61"/>
      <c r="C2" s="61"/>
      <c r="D2" s="61"/>
      <c r="E2" s="61"/>
      <c r="F2" s="61"/>
      <c r="G2" s="61"/>
      <c r="H2" s="61"/>
      <c r="I2" s="61"/>
    </row>
    <row r="3" spans="1:9" ht="18.75">
      <c r="A3" s="62">
        <v>44531</v>
      </c>
      <c r="B3" s="62"/>
      <c r="C3" s="62"/>
      <c r="D3" s="62"/>
      <c r="E3" s="62"/>
      <c r="F3" s="62"/>
      <c r="G3" s="62"/>
      <c r="H3" s="62"/>
      <c r="I3" s="62"/>
    </row>
    <row r="4" spans="1:9">
      <c r="A4" s="54" t="s">
        <v>2</v>
      </c>
      <c r="B4" s="55" t="s">
        <v>3</v>
      </c>
      <c r="C4" s="55" t="s">
        <v>4</v>
      </c>
      <c r="D4" s="55"/>
      <c r="E4" s="55" t="s">
        <v>5</v>
      </c>
      <c r="F4" s="1" t="s">
        <v>6</v>
      </c>
      <c r="G4" s="55" t="s">
        <v>7</v>
      </c>
      <c r="H4" s="55" t="s">
        <v>8</v>
      </c>
      <c r="I4" s="55"/>
    </row>
    <row r="5" spans="1:9">
      <c r="A5" s="54"/>
      <c r="B5" s="55"/>
      <c r="C5" s="1" t="s">
        <v>9</v>
      </c>
      <c r="D5" s="1" t="s">
        <v>10</v>
      </c>
      <c r="E5" s="55"/>
      <c r="F5" s="1" t="s">
        <v>11</v>
      </c>
      <c r="G5" s="55"/>
      <c r="H5" s="1" t="s">
        <v>12</v>
      </c>
      <c r="I5" s="1" t="s">
        <v>13</v>
      </c>
    </row>
    <row r="6" spans="1:9" hidden="1">
      <c r="A6" s="54" t="s">
        <v>14</v>
      </c>
      <c r="B6" s="1">
        <v>1</v>
      </c>
      <c r="C6" s="2">
        <v>0.33333333333333331</v>
      </c>
      <c r="D6" s="2">
        <v>0.83333333333333337</v>
      </c>
      <c r="E6" s="29">
        <v>12</v>
      </c>
      <c r="F6" s="54" t="s">
        <v>15</v>
      </c>
      <c r="G6" s="56" t="s">
        <v>15</v>
      </c>
      <c r="H6" s="59" t="s">
        <v>15</v>
      </c>
      <c r="I6" s="51" t="s">
        <v>15</v>
      </c>
    </row>
    <row r="7" spans="1:9" hidden="1">
      <c r="A7" s="54"/>
      <c r="B7" s="1">
        <v>2</v>
      </c>
      <c r="C7" s="2">
        <v>0.33333333333333331</v>
      </c>
      <c r="D7" s="2">
        <v>0.83333333333333337</v>
      </c>
      <c r="E7" s="29">
        <v>12</v>
      </c>
      <c r="F7" s="55"/>
      <c r="G7" s="57"/>
      <c r="H7" s="59"/>
      <c r="I7" s="52"/>
    </row>
    <row r="8" spans="1:9" hidden="1">
      <c r="A8" s="54"/>
      <c r="B8" s="1">
        <v>3</v>
      </c>
      <c r="C8" s="2">
        <v>0.33333333333333331</v>
      </c>
      <c r="D8" s="2">
        <v>0.83333333333333337</v>
      </c>
      <c r="E8" s="29">
        <v>12</v>
      </c>
      <c r="F8" s="55"/>
      <c r="G8" s="57"/>
      <c r="H8" s="59"/>
      <c r="I8" s="52"/>
    </row>
    <row r="9" spans="1:9" hidden="1">
      <c r="A9" s="54"/>
      <c r="B9" s="1">
        <v>4</v>
      </c>
      <c r="C9" s="2">
        <v>0.33333333333333331</v>
      </c>
      <c r="D9" s="2">
        <v>0.83333333333333337</v>
      </c>
      <c r="E9" s="29">
        <v>12</v>
      </c>
      <c r="F9" s="55"/>
      <c r="G9" s="57"/>
      <c r="H9" s="59"/>
      <c r="I9" s="52"/>
    </row>
    <row r="10" spans="1:9" hidden="1">
      <c r="A10" s="54"/>
      <c r="B10" s="1">
        <v>5</v>
      </c>
      <c r="C10" s="2">
        <v>0.33333333333333331</v>
      </c>
      <c r="D10" s="2">
        <v>0.83333333333333337</v>
      </c>
      <c r="E10" s="29">
        <v>12</v>
      </c>
      <c r="F10" s="55"/>
      <c r="G10" s="57"/>
      <c r="H10" s="59"/>
      <c r="I10" s="52"/>
    </row>
    <row r="11" spans="1:9" hidden="1">
      <c r="A11" s="54"/>
      <c r="B11" s="1">
        <v>6</v>
      </c>
      <c r="C11" s="2">
        <v>0.33333333333333331</v>
      </c>
      <c r="D11" s="2">
        <v>0.83333333333333337</v>
      </c>
      <c r="E11" s="29">
        <v>12</v>
      </c>
      <c r="F11" s="55"/>
      <c r="G11" s="57"/>
      <c r="H11" s="59"/>
      <c r="I11" s="52"/>
    </row>
    <row r="12" spans="1:9" hidden="1">
      <c r="A12" s="54"/>
      <c r="B12" s="1">
        <v>7</v>
      </c>
      <c r="C12" s="2">
        <v>0.33333333333333331</v>
      </c>
      <c r="D12" s="2">
        <v>0.83333333333333337</v>
      </c>
      <c r="E12" s="29">
        <v>12</v>
      </c>
      <c r="F12" s="55"/>
      <c r="G12" s="57"/>
      <c r="H12" s="59"/>
      <c r="I12" s="52"/>
    </row>
    <row r="13" spans="1:9" hidden="1">
      <c r="A13" s="54"/>
      <c r="B13" s="1">
        <v>8</v>
      </c>
      <c r="C13" s="2">
        <v>0.33333333333333331</v>
      </c>
      <c r="D13" s="2">
        <v>0.83333333333333337</v>
      </c>
      <c r="E13" s="29">
        <v>12</v>
      </c>
      <c r="F13" s="55"/>
      <c r="G13" s="57"/>
      <c r="H13" s="59"/>
      <c r="I13" s="52"/>
    </row>
    <row r="14" spans="1:9" hidden="1">
      <c r="A14" s="54"/>
      <c r="B14" s="1">
        <v>9</v>
      </c>
      <c r="C14" s="2">
        <v>0.33333333333333331</v>
      </c>
      <c r="D14" s="2">
        <v>0.83333333333333337</v>
      </c>
      <c r="E14" s="29">
        <v>12</v>
      </c>
      <c r="F14" s="55"/>
      <c r="G14" s="57"/>
      <c r="H14" s="59"/>
      <c r="I14" s="52"/>
    </row>
    <row r="15" spans="1:9" hidden="1">
      <c r="A15" s="54"/>
      <c r="B15" s="1">
        <v>10</v>
      </c>
      <c r="C15" s="2">
        <v>0.33333333333333331</v>
      </c>
      <c r="D15" s="2">
        <v>0.83333333333333337</v>
      </c>
      <c r="E15" s="29">
        <v>12</v>
      </c>
      <c r="F15" s="55"/>
      <c r="G15" s="57"/>
      <c r="H15" s="59"/>
      <c r="I15" s="52"/>
    </row>
    <row r="16" spans="1:9" hidden="1">
      <c r="A16" s="54"/>
      <c r="B16" s="1">
        <v>11</v>
      </c>
      <c r="C16" s="2">
        <v>0.33333333333333331</v>
      </c>
      <c r="D16" s="2">
        <v>0.83333333333333337</v>
      </c>
      <c r="E16" s="29">
        <v>12</v>
      </c>
      <c r="F16" s="55"/>
      <c r="G16" s="57"/>
      <c r="H16" s="59"/>
      <c r="I16" s="52"/>
    </row>
    <row r="17" spans="1:9" hidden="1">
      <c r="A17" s="54"/>
      <c r="B17" s="1">
        <v>12</v>
      </c>
      <c r="C17" s="2">
        <v>0.33333333333333331</v>
      </c>
      <c r="D17" s="2">
        <v>0.83333333333333337</v>
      </c>
      <c r="E17" s="29">
        <v>12</v>
      </c>
      <c r="F17" s="55"/>
      <c r="G17" s="57"/>
      <c r="H17" s="59"/>
      <c r="I17" s="52"/>
    </row>
    <row r="18" spans="1:9" hidden="1">
      <c r="A18" s="54"/>
      <c r="B18" s="1">
        <v>13</v>
      </c>
      <c r="C18" s="2">
        <v>0.33333333333333331</v>
      </c>
      <c r="D18" s="2">
        <v>0.83333333333333337</v>
      </c>
      <c r="E18" s="29">
        <v>12</v>
      </c>
      <c r="F18" s="55"/>
      <c r="G18" s="57"/>
      <c r="H18" s="59"/>
      <c r="I18" s="52"/>
    </row>
    <row r="19" spans="1:9" hidden="1">
      <c r="A19" s="54"/>
      <c r="B19" s="1">
        <v>14</v>
      </c>
      <c r="C19" s="2">
        <v>0.33333333333333331</v>
      </c>
      <c r="D19" s="2">
        <v>0.83333333333333337</v>
      </c>
      <c r="E19" s="29">
        <v>12</v>
      </c>
      <c r="F19" s="55"/>
      <c r="G19" s="57"/>
      <c r="H19" s="59"/>
      <c r="I19" s="52"/>
    </row>
    <row r="20" spans="1:9" hidden="1">
      <c r="A20" s="54"/>
      <c r="B20" s="1">
        <v>15</v>
      </c>
      <c r="C20" s="2">
        <v>0.33333333333333331</v>
      </c>
      <c r="D20" s="2">
        <v>0.83333333333333337</v>
      </c>
      <c r="E20" s="29">
        <v>12</v>
      </c>
      <c r="F20" s="55"/>
      <c r="G20" s="57"/>
      <c r="H20" s="59"/>
      <c r="I20" s="52"/>
    </row>
    <row r="21" spans="1:9" hidden="1">
      <c r="A21" s="54"/>
      <c r="B21" s="1">
        <v>16</v>
      </c>
      <c r="C21" s="2">
        <v>0.33333333333333331</v>
      </c>
      <c r="D21" s="2">
        <v>0.83333333333333337</v>
      </c>
      <c r="E21" s="29">
        <v>12</v>
      </c>
      <c r="F21" s="55"/>
      <c r="G21" s="57"/>
      <c r="H21" s="59"/>
      <c r="I21" s="52"/>
    </row>
    <row r="22" spans="1:9" hidden="1">
      <c r="A22" s="54"/>
      <c r="B22" s="1">
        <v>17</v>
      </c>
      <c r="C22" s="2">
        <v>0.33333333333333331</v>
      </c>
      <c r="D22" s="2">
        <v>0.83333333333333337</v>
      </c>
      <c r="E22" s="29">
        <v>12</v>
      </c>
      <c r="F22" s="55"/>
      <c r="G22" s="57"/>
      <c r="H22" s="59"/>
      <c r="I22" s="52"/>
    </row>
    <row r="23" spans="1:9" hidden="1">
      <c r="A23" s="54"/>
      <c r="B23" s="1">
        <v>18</v>
      </c>
      <c r="C23" s="2">
        <v>0.33333333333333331</v>
      </c>
      <c r="D23" s="2">
        <v>0.83333333333333337</v>
      </c>
      <c r="E23" s="29">
        <v>12</v>
      </c>
      <c r="F23" s="55"/>
      <c r="G23" s="57"/>
      <c r="H23" s="59"/>
      <c r="I23" s="52"/>
    </row>
    <row r="24" spans="1:9" hidden="1">
      <c r="A24" s="54"/>
      <c r="B24" s="1">
        <v>19</v>
      </c>
      <c r="C24" s="2">
        <v>0.33333333333333331</v>
      </c>
      <c r="D24" s="2">
        <v>0.83333333333333337</v>
      </c>
      <c r="E24" s="29">
        <v>12</v>
      </c>
      <c r="F24" s="55"/>
      <c r="G24" s="57"/>
      <c r="H24" s="59"/>
      <c r="I24" s="52"/>
    </row>
    <row r="25" spans="1:9" hidden="1">
      <c r="A25" s="54"/>
      <c r="B25" s="1">
        <v>20</v>
      </c>
      <c r="C25" s="2">
        <v>0.33333333333333331</v>
      </c>
      <c r="D25" s="2">
        <v>0.83333333333333337</v>
      </c>
      <c r="E25" s="29">
        <v>12</v>
      </c>
      <c r="F25" s="55"/>
      <c r="G25" s="57"/>
      <c r="H25" s="59"/>
      <c r="I25" s="52"/>
    </row>
    <row r="26" spans="1:9" hidden="1">
      <c r="A26" s="54"/>
      <c r="B26" s="1">
        <v>21</v>
      </c>
      <c r="C26" s="2">
        <v>0.33333333333333331</v>
      </c>
      <c r="D26" s="2">
        <v>0.83333333333333337</v>
      </c>
      <c r="E26" s="29">
        <v>12</v>
      </c>
      <c r="F26" s="55"/>
      <c r="G26" s="57"/>
      <c r="H26" s="59"/>
      <c r="I26" s="52"/>
    </row>
    <row r="27" spans="1:9" hidden="1">
      <c r="A27" s="54"/>
      <c r="B27" s="1">
        <v>22</v>
      </c>
      <c r="C27" s="2">
        <v>0.33333333333333331</v>
      </c>
      <c r="D27" s="2">
        <v>0.83333333333333337</v>
      </c>
      <c r="E27" s="29">
        <v>12</v>
      </c>
      <c r="F27" s="55"/>
      <c r="G27" s="57"/>
      <c r="H27" s="59"/>
      <c r="I27" s="52"/>
    </row>
    <row r="28" spans="1:9" hidden="1">
      <c r="A28" s="54"/>
      <c r="B28" s="1">
        <v>23</v>
      </c>
      <c r="C28" s="2">
        <v>0.33333333333333331</v>
      </c>
      <c r="D28" s="2">
        <v>0.83333333333333337</v>
      </c>
      <c r="E28" s="29">
        <v>12</v>
      </c>
      <c r="F28" s="55"/>
      <c r="G28" s="57"/>
      <c r="H28" s="59"/>
      <c r="I28" s="52"/>
    </row>
    <row r="29" spans="1:9" hidden="1">
      <c r="A29" s="54"/>
      <c r="B29" s="1">
        <v>24</v>
      </c>
      <c r="C29" s="2">
        <v>0.33333333333333331</v>
      </c>
      <c r="D29" s="2">
        <v>0.83333333333333337</v>
      </c>
      <c r="E29" s="29">
        <v>12</v>
      </c>
      <c r="F29" s="55"/>
      <c r="G29" s="57"/>
      <c r="H29" s="59"/>
      <c r="I29" s="52"/>
    </row>
    <row r="30" spans="1:9" hidden="1">
      <c r="A30" s="54"/>
      <c r="B30" s="1">
        <v>25</v>
      </c>
      <c r="C30" s="2">
        <v>0.33333333333333331</v>
      </c>
      <c r="D30" s="2">
        <v>0.83333333333333337</v>
      </c>
      <c r="E30" s="29">
        <v>12</v>
      </c>
      <c r="F30" s="55"/>
      <c r="G30" s="57"/>
      <c r="H30" s="59"/>
      <c r="I30" s="52"/>
    </row>
    <row r="31" spans="1:9" hidden="1">
      <c r="A31" s="54"/>
      <c r="B31" s="1">
        <v>26</v>
      </c>
      <c r="C31" s="2">
        <v>0.33333333333333331</v>
      </c>
      <c r="D31" s="2">
        <v>0.83333333333333337</v>
      </c>
      <c r="E31" s="29">
        <v>12</v>
      </c>
      <c r="F31" s="55"/>
      <c r="G31" s="57"/>
      <c r="H31" s="59"/>
      <c r="I31" s="52"/>
    </row>
    <row r="32" spans="1:9" hidden="1">
      <c r="A32" s="54"/>
      <c r="B32" s="1">
        <v>27</v>
      </c>
      <c r="C32" s="2">
        <v>0.33333333333333331</v>
      </c>
      <c r="D32" s="2">
        <v>0.83333333333333337</v>
      </c>
      <c r="E32" s="29">
        <v>12</v>
      </c>
      <c r="F32" s="55"/>
      <c r="G32" s="57"/>
      <c r="H32" s="59"/>
      <c r="I32" s="52"/>
    </row>
    <row r="33" spans="1:9" hidden="1">
      <c r="A33" s="54"/>
      <c r="B33" s="1">
        <v>28</v>
      </c>
      <c r="C33" s="2">
        <v>0.33333333333333331</v>
      </c>
      <c r="D33" s="2">
        <v>0.83333333333333337</v>
      </c>
      <c r="E33" s="29">
        <v>12</v>
      </c>
      <c r="F33" s="55"/>
      <c r="G33" s="57"/>
      <c r="H33" s="59"/>
      <c r="I33" s="52"/>
    </row>
    <row r="34" spans="1:9" hidden="1">
      <c r="A34" s="54"/>
      <c r="B34" s="1">
        <v>29</v>
      </c>
      <c r="C34" s="2">
        <v>0.33333333333333331</v>
      </c>
      <c r="D34" s="2">
        <v>0.83333333333333337</v>
      </c>
      <c r="E34" s="29">
        <v>12</v>
      </c>
      <c r="F34" s="55"/>
      <c r="G34" s="57"/>
      <c r="H34" s="59"/>
      <c r="I34" s="52"/>
    </row>
    <row r="35" spans="1:9" hidden="1">
      <c r="A35" s="54"/>
      <c r="B35" s="1">
        <v>30</v>
      </c>
      <c r="C35" s="2">
        <v>0.33333333333333331</v>
      </c>
      <c r="D35" s="2">
        <v>0.83333333333333337</v>
      </c>
      <c r="E35" s="29">
        <v>12</v>
      </c>
      <c r="F35" s="55"/>
      <c r="G35" s="58"/>
      <c r="H35" s="59"/>
      <c r="I35" s="53"/>
    </row>
    <row r="36" spans="1:9">
      <c r="A36" s="63" t="s">
        <v>16</v>
      </c>
      <c r="B36" s="1">
        <v>1</v>
      </c>
      <c r="C36" s="2">
        <v>0.33333333333333331</v>
      </c>
      <c r="D36" s="2">
        <v>0.83333333333333337</v>
      </c>
      <c r="E36" s="29">
        <v>12</v>
      </c>
      <c r="F36" s="54" t="s">
        <v>18</v>
      </c>
      <c r="G36" s="4">
        <f>+I36/200</f>
        <v>0</v>
      </c>
      <c r="H36" s="59" t="s">
        <v>19</v>
      </c>
      <c r="I36" s="1"/>
    </row>
    <row r="37" spans="1:9">
      <c r="A37" s="64"/>
      <c r="B37" s="1">
        <v>2</v>
      </c>
      <c r="C37" s="2">
        <v>0.33333333333333331</v>
      </c>
      <c r="D37" s="2">
        <v>0.83333333333333337</v>
      </c>
      <c r="E37" s="1">
        <v>12</v>
      </c>
      <c r="F37" s="55"/>
      <c r="G37" s="4">
        <f t="shared" ref="G37:G65" si="0">+I37/200</f>
        <v>0</v>
      </c>
      <c r="H37" s="59"/>
      <c r="I37" s="1"/>
    </row>
    <row r="38" spans="1:9">
      <c r="A38" s="64"/>
      <c r="B38" s="1">
        <v>3</v>
      </c>
      <c r="C38" s="2">
        <v>0.33333333333333331</v>
      </c>
      <c r="D38" s="2">
        <v>0.83333333333333337</v>
      </c>
      <c r="E38" s="29">
        <v>12</v>
      </c>
      <c r="F38" s="55"/>
      <c r="G38" s="4">
        <f t="shared" si="0"/>
        <v>0</v>
      </c>
      <c r="H38" s="59"/>
      <c r="I38" s="1"/>
    </row>
    <row r="39" spans="1:9">
      <c r="A39" s="64"/>
      <c r="B39" s="1">
        <v>4</v>
      </c>
      <c r="C39" s="2">
        <v>0.33333333333333331</v>
      </c>
      <c r="D39" s="2">
        <v>0.83333333333333337</v>
      </c>
      <c r="E39" s="29">
        <v>12</v>
      </c>
      <c r="F39" s="55"/>
      <c r="G39" s="4">
        <f t="shared" si="0"/>
        <v>0</v>
      </c>
      <c r="H39" s="59"/>
      <c r="I39" s="1"/>
    </row>
    <row r="40" spans="1:9">
      <c r="A40" s="64"/>
      <c r="B40" s="1">
        <v>5</v>
      </c>
      <c r="C40" s="2">
        <v>0.33333333333333331</v>
      </c>
      <c r="D40" s="2">
        <v>0.83333333333333337</v>
      </c>
      <c r="E40" s="29">
        <v>12</v>
      </c>
      <c r="F40" s="55"/>
      <c r="G40" s="4">
        <f t="shared" si="0"/>
        <v>0</v>
      </c>
      <c r="H40" s="59"/>
      <c r="I40" s="1"/>
    </row>
    <row r="41" spans="1:9">
      <c r="A41" s="64"/>
      <c r="B41" s="1">
        <v>6</v>
      </c>
      <c r="C41" s="2">
        <v>0.33333333333333331</v>
      </c>
      <c r="D41" s="2">
        <v>0.83333333333333337</v>
      </c>
      <c r="E41" s="29">
        <v>12</v>
      </c>
      <c r="F41" s="55"/>
      <c r="G41" s="4">
        <f t="shared" si="0"/>
        <v>0</v>
      </c>
      <c r="H41" s="59"/>
      <c r="I41" s="1"/>
    </row>
    <row r="42" spans="1:9">
      <c r="A42" s="64"/>
      <c r="B42" s="1">
        <v>7</v>
      </c>
      <c r="C42" s="2">
        <v>0.33333333333333331</v>
      </c>
      <c r="D42" s="2">
        <v>0.83333333333333337</v>
      </c>
      <c r="E42" s="29">
        <v>12</v>
      </c>
      <c r="F42" s="55"/>
      <c r="G42" s="4">
        <f t="shared" si="0"/>
        <v>0</v>
      </c>
      <c r="H42" s="59"/>
      <c r="I42" s="1"/>
    </row>
    <row r="43" spans="1:9">
      <c r="A43" s="64"/>
      <c r="B43" s="1">
        <v>8</v>
      </c>
      <c r="C43" s="2">
        <v>0.33333333333333331</v>
      </c>
      <c r="D43" s="2">
        <v>0.83333333333333337</v>
      </c>
      <c r="E43" s="29">
        <v>12</v>
      </c>
      <c r="F43" s="55"/>
      <c r="G43" s="4">
        <f t="shared" si="0"/>
        <v>0</v>
      </c>
      <c r="H43" s="59"/>
      <c r="I43" s="1"/>
    </row>
    <row r="44" spans="1:9">
      <c r="A44" s="64"/>
      <c r="B44" s="1">
        <v>9</v>
      </c>
      <c r="C44" s="2">
        <v>0.33333333333333331</v>
      </c>
      <c r="D44" s="2">
        <v>0.83333333333333337</v>
      </c>
      <c r="E44" s="29">
        <v>12</v>
      </c>
      <c r="F44" s="55"/>
      <c r="G44" s="4">
        <f t="shared" si="0"/>
        <v>0</v>
      </c>
      <c r="H44" s="59"/>
      <c r="I44" s="1"/>
    </row>
    <row r="45" spans="1:9">
      <c r="A45" s="64"/>
      <c r="B45" s="1">
        <v>10</v>
      </c>
      <c r="C45" s="2">
        <v>0.33333333333333331</v>
      </c>
      <c r="D45" s="2">
        <v>0.83333333333333337</v>
      </c>
      <c r="E45" s="29">
        <v>12</v>
      </c>
      <c r="F45" s="55"/>
      <c r="G45" s="4">
        <f t="shared" si="0"/>
        <v>0</v>
      </c>
      <c r="H45" s="59"/>
      <c r="I45" s="1"/>
    </row>
    <row r="46" spans="1:9">
      <c r="A46" s="64"/>
      <c r="B46" s="1">
        <v>11</v>
      </c>
      <c r="C46" s="2">
        <v>0.33333333333333331</v>
      </c>
      <c r="D46" s="2">
        <v>0.83333333333333337</v>
      </c>
      <c r="E46" s="29">
        <v>12</v>
      </c>
      <c r="F46" s="55"/>
      <c r="G46" s="4">
        <f t="shared" si="0"/>
        <v>0</v>
      </c>
      <c r="H46" s="59"/>
      <c r="I46" s="1"/>
    </row>
    <row r="47" spans="1:9">
      <c r="A47" s="64"/>
      <c r="B47" s="1">
        <v>12</v>
      </c>
      <c r="C47" s="2">
        <v>0.33333333333333331</v>
      </c>
      <c r="D47" s="2">
        <v>0.83333333333333337</v>
      </c>
      <c r="E47" s="29">
        <v>12</v>
      </c>
      <c r="F47" s="55"/>
      <c r="G47" s="4">
        <f t="shared" si="0"/>
        <v>0</v>
      </c>
      <c r="H47" s="59"/>
      <c r="I47" s="1"/>
    </row>
    <row r="48" spans="1:9">
      <c r="A48" s="64"/>
      <c r="B48" s="1">
        <v>13</v>
      </c>
      <c r="C48" s="2">
        <v>0.33333333333333331</v>
      </c>
      <c r="D48" s="2">
        <v>0.83333333333333337</v>
      </c>
      <c r="E48" s="29">
        <v>12</v>
      </c>
      <c r="F48" s="55"/>
      <c r="G48" s="4">
        <f t="shared" si="0"/>
        <v>0</v>
      </c>
      <c r="H48" s="59"/>
      <c r="I48" s="13"/>
    </row>
    <row r="49" spans="1:9">
      <c r="A49" s="64"/>
      <c r="B49" s="1">
        <v>14</v>
      </c>
      <c r="C49" s="2">
        <v>0.33333333333333331</v>
      </c>
      <c r="D49" s="2">
        <v>0.83333333333333337</v>
      </c>
      <c r="E49" s="29">
        <v>12</v>
      </c>
      <c r="F49" s="55"/>
      <c r="G49" s="4">
        <f t="shared" si="0"/>
        <v>0</v>
      </c>
      <c r="H49" s="59"/>
      <c r="I49" s="1"/>
    </row>
    <row r="50" spans="1:9">
      <c r="A50" s="64"/>
      <c r="B50" s="1">
        <v>15</v>
      </c>
      <c r="C50" s="2">
        <v>0.33333333333333331</v>
      </c>
      <c r="D50" s="2">
        <v>0.83333333333333337</v>
      </c>
      <c r="E50" s="29">
        <v>12</v>
      </c>
      <c r="F50" s="55"/>
      <c r="G50" s="4">
        <f t="shared" si="0"/>
        <v>0</v>
      </c>
      <c r="H50" s="59"/>
      <c r="I50" s="1"/>
    </row>
    <row r="51" spans="1:9">
      <c r="A51" s="64"/>
      <c r="B51" s="1">
        <v>16</v>
      </c>
      <c r="C51" s="2">
        <v>0.33333333333333331</v>
      </c>
      <c r="D51" s="2">
        <v>0.83333333333333337</v>
      </c>
      <c r="E51" s="29">
        <v>12</v>
      </c>
      <c r="F51" s="55"/>
      <c r="G51" s="4">
        <f t="shared" si="0"/>
        <v>0</v>
      </c>
      <c r="H51" s="59"/>
      <c r="I51" s="1"/>
    </row>
    <row r="52" spans="1:9">
      <c r="A52" s="64"/>
      <c r="B52" s="1">
        <v>17</v>
      </c>
      <c r="C52" s="2">
        <v>0.33333333333333331</v>
      </c>
      <c r="D52" s="2">
        <v>0.83333333333333337</v>
      </c>
      <c r="E52" s="29">
        <v>12</v>
      </c>
      <c r="F52" s="55"/>
      <c r="G52" s="4">
        <f t="shared" si="0"/>
        <v>0</v>
      </c>
      <c r="H52" s="59"/>
      <c r="I52" s="1"/>
    </row>
    <row r="53" spans="1:9">
      <c r="A53" s="64"/>
      <c r="B53" s="1">
        <v>18</v>
      </c>
      <c r="C53" s="2">
        <v>0.33333333333333331</v>
      </c>
      <c r="D53" s="2">
        <v>0.83333333333333337</v>
      </c>
      <c r="E53" s="29">
        <v>12</v>
      </c>
      <c r="F53" s="55"/>
      <c r="G53" s="4">
        <f t="shared" si="0"/>
        <v>0</v>
      </c>
      <c r="H53" s="59"/>
      <c r="I53" s="1"/>
    </row>
    <row r="54" spans="1:9">
      <c r="A54" s="64"/>
      <c r="B54" s="1">
        <v>19</v>
      </c>
      <c r="C54" s="2">
        <v>0.33333333333333331</v>
      </c>
      <c r="D54" s="2">
        <v>0.83333333333333337</v>
      </c>
      <c r="E54" s="29">
        <v>12</v>
      </c>
      <c r="F54" s="55"/>
      <c r="G54" s="4">
        <f t="shared" si="0"/>
        <v>0</v>
      </c>
      <c r="H54" s="59"/>
      <c r="I54" s="1"/>
    </row>
    <row r="55" spans="1:9">
      <c r="A55" s="64"/>
      <c r="B55" s="1">
        <v>20</v>
      </c>
      <c r="C55" s="2">
        <v>0.33333333333333331</v>
      </c>
      <c r="D55" s="2">
        <v>0.83333333333333337</v>
      </c>
      <c r="E55" s="29">
        <v>12</v>
      </c>
      <c r="F55" s="55"/>
      <c r="G55" s="4">
        <f t="shared" si="0"/>
        <v>0</v>
      </c>
      <c r="H55" s="59"/>
      <c r="I55" s="1"/>
    </row>
    <row r="56" spans="1:9">
      <c r="A56" s="64"/>
      <c r="B56" s="1">
        <v>21</v>
      </c>
      <c r="C56" s="2">
        <v>0.33333333333333331</v>
      </c>
      <c r="D56" s="2">
        <v>0.83333333333333337</v>
      </c>
      <c r="E56" s="29">
        <v>12</v>
      </c>
      <c r="F56" s="55"/>
      <c r="G56" s="4">
        <f t="shared" si="0"/>
        <v>0</v>
      </c>
      <c r="H56" s="59"/>
      <c r="I56" s="1"/>
    </row>
    <row r="57" spans="1:9">
      <c r="A57" s="64"/>
      <c r="B57" s="1">
        <v>22</v>
      </c>
      <c r="C57" s="2">
        <v>0.33333333333333331</v>
      </c>
      <c r="D57" s="2">
        <v>0.83333333333333337</v>
      </c>
      <c r="E57" s="29">
        <v>12</v>
      </c>
      <c r="F57" s="55"/>
      <c r="G57" s="4">
        <f t="shared" si="0"/>
        <v>0</v>
      </c>
      <c r="H57" s="59"/>
      <c r="I57" s="1"/>
    </row>
    <row r="58" spans="1:9">
      <c r="A58" s="64"/>
      <c r="B58" s="1">
        <v>23</v>
      </c>
      <c r="C58" s="2">
        <v>0.33333333333333331</v>
      </c>
      <c r="D58" s="2">
        <v>0.83333333333333337</v>
      </c>
      <c r="E58" s="1">
        <v>12</v>
      </c>
      <c r="F58" s="55"/>
      <c r="G58" s="4">
        <f t="shared" si="0"/>
        <v>0</v>
      </c>
      <c r="H58" s="59"/>
      <c r="I58" s="1"/>
    </row>
    <row r="59" spans="1:9">
      <c r="A59" s="64"/>
      <c r="B59" s="1">
        <v>24</v>
      </c>
      <c r="C59" s="2">
        <v>0.33333333333333331</v>
      </c>
      <c r="D59" s="2">
        <v>0.83333333333333337</v>
      </c>
      <c r="E59" s="1">
        <v>12</v>
      </c>
      <c r="F59" s="55"/>
      <c r="G59" s="4">
        <f t="shared" si="0"/>
        <v>0</v>
      </c>
      <c r="H59" s="59"/>
      <c r="I59" s="1"/>
    </row>
    <row r="60" spans="1:9">
      <c r="A60" s="64"/>
      <c r="B60" s="1">
        <v>25</v>
      </c>
      <c r="C60" s="2">
        <v>0.33333333333333331</v>
      </c>
      <c r="D60" s="2">
        <v>0.83333333333333337</v>
      </c>
      <c r="E60" s="1">
        <v>12</v>
      </c>
      <c r="F60" s="55"/>
      <c r="G60" s="4">
        <f t="shared" si="0"/>
        <v>0</v>
      </c>
      <c r="H60" s="59"/>
      <c r="I60" s="1"/>
    </row>
    <row r="61" spans="1:9">
      <c r="A61" s="64"/>
      <c r="B61" s="1">
        <v>26</v>
      </c>
      <c r="C61" s="2">
        <v>0.33333333333333331</v>
      </c>
      <c r="D61" s="2">
        <v>0.83333333333333337</v>
      </c>
      <c r="E61" s="1">
        <v>12</v>
      </c>
      <c r="F61" s="55"/>
      <c r="G61" s="4">
        <f t="shared" si="0"/>
        <v>0</v>
      </c>
      <c r="H61" s="59"/>
      <c r="I61" s="1"/>
    </row>
    <row r="62" spans="1:9">
      <c r="A62" s="64"/>
      <c r="B62" s="1">
        <v>27</v>
      </c>
      <c r="C62" s="2">
        <v>0.33333333333333331</v>
      </c>
      <c r="D62" s="2">
        <v>0.83333333333333337</v>
      </c>
      <c r="E62" s="1">
        <v>12</v>
      </c>
      <c r="F62" s="55"/>
      <c r="G62" s="4">
        <f t="shared" si="0"/>
        <v>0</v>
      </c>
      <c r="H62" s="59"/>
      <c r="I62" s="1"/>
    </row>
    <row r="63" spans="1:9">
      <c r="A63" s="64"/>
      <c r="B63" s="1">
        <v>28</v>
      </c>
      <c r="C63" s="2">
        <v>0.33333333333333331</v>
      </c>
      <c r="D63" s="2">
        <v>0.83333333333333337</v>
      </c>
      <c r="E63" s="1">
        <v>12</v>
      </c>
      <c r="F63" s="55"/>
      <c r="G63" s="4">
        <f t="shared" si="0"/>
        <v>0</v>
      </c>
      <c r="H63" s="59"/>
      <c r="I63" s="1"/>
    </row>
    <row r="64" spans="1:9">
      <c r="A64" s="64"/>
      <c r="B64" s="1">
        <v>29</v>
      </c>
      <c r="C64" s="2">
        <v>0.33333333333333331</v>
      </c>
      <c r="D64" s="2">
        <v>0.83333333333333337</v>
      </c>
      <c r="E64" s="1">
        <v>12</v>
      </c>
      <c r="F64" s="55"/>
      <c r="G64" s="4">
        <f t="shared" si="0"/>
        <v>0</v>
      </c>
      <c r="H64" s="59"/>
      <c r="I64" s="1"/>
    </row>
    <row r="65" spans="1:9">
      <c r="A65" s="65"/>
      <c r="B65" s="1">
        <v>30</v>
      </c>
      <c r="C65" s="2">
        <v>0.33333333333333331</v>
      </c>
      <c r="D65" s="2">
        <v>0.83333333333333337</v>
      </c>
      <c r="E65" s="1">
        <v>12</v>
      </c>
      <c r="F65" s="55"/>
      <c r="G65" s="4">
        <f t="shared" si="0"/>
        <v>0</v>
      </c>
      <c r="H65" s="59"/>
      <c r="I65" s="1"/>
    </row>
    <row r="66" spans="1:9" ht="13.5" hidden="1" customHeight="1">
      <c r="A66" s="37" t="s">
        <v>20</v>
      </c>
      <c r="B66" s="1">
        <v>1</v>
      </c>
      <c r="C66" s="2"/>
      <c r="D66" s="2"/>
      <c r="E66" s="1"/>
      <c r="F66" s="54" t="s">
        <v>21</v>
      </c>
      <c r="G66" s="4">
        <f>+I66/40</f>
        <v>0</v>
      </c>
      <c r="H66" s="59" t="s">
        <v>22</v>
      </c>
      <c r="I66" s="1"/>
    </row>
    <row r="67" spans="1:9" ht="13.5" hidden="1" customHeight="1">
      <c r="A67" s="38"/>
      <c r="B67" s="1">
        <v>2</v>
      </c>
      <c r="C67" s="2"/>
      <c r="D67" s="2"/>
      <c r="E67" s="1"/>
      <c r="F67" s="55"/>
      <c r="G67" s="4">
        <f t="shared" ref="G67:G95" si="1">+I67/40</f>
        <v>0</v>
      </c>
      <c r="H67" s="59"/>
      <c r="I67" s="1"/>
    </row>
    <row r="68" spans="1:9" ht="13.5" hidden="1" customHeight="1">
      <c r="A68" s="38"/>
      <c r="B68" s="1">
        <v>3</v>
      </c>
      <c r="C68" s="2"/>
      <c r="D68" s="2"/>
      <c r="E68" s="1"/>
      <c r="F68" s="55"/>
      <c r="G68" s="4">
        <f t="shared" si="1"/>
        <v>0</v>
      </c>
      <c r="H68" s="59"/>
      <c r="I68" s="1"/>
    </row>
    <row r="69" spans="1:9" ht="13.5" hidden="1" customHeight="1">
      <c r="A69" s="38"/>
      <c r="B69" s="1">
        <v>4</v>
      </c>
      <c r="C69" s="2"/>
      <c r="D69" s="2"/>
      <c r="E69" s="1"/>
      <c r="F69" s="55"/>
      <c r="G69" s="4">
        <f t="shared" si="1"/>
        <v>0</v>
      </c>
      <c r="H69" s="59"/>
      <c r="I69" s="1"/>
    </row>
    <row r="70" spans="1:9" ht="13.5" hidden="1" customHeight="1">
      <c r="A70" s="38"/>
      <c r="B70" s="1">
        <v>5</v>
      </c>
      <c r="C70" s="2"/>
      <c r="D70" s="2"/>
      <c r="E70" s="1"/>
      <c r="F70" s="55"/>
      <c r="G70" s="4">
        <f t="shared" si="1"/>
        <v>0</v>
      </c>
      <c r="H70" s="59"/>
      <c r="I70" s="1"/>
    </row>
    <row r="71" spans="1:9" ht="13.5" hidden="1" customHeight="1">
      <c r="A71" s="38"/>
      <c r="B71" s="1">
        <v>6</v>
      </c>
      <c r="C71" s="2"/>
      <c r="D71" s="2"/>
      <c r="E71" s="1"/>
      <c r="F71" s="55"/>
      <c r="G71" s="4">
        <f t="shared" si="1"/>
        <v>0</v>
      </c>
      <c r="H71" s="59"/>
      <c r="I71" s="1"/>
    </row>
    <row r="72" spans="1:9" ht="13.5" hidden="1" customHeight="1">
      <c r="A72" s="38"/>
      <c r="B72" s="1">
        <v>7</v>
      </c>
      <c r="C72" s="2"/>
      <c r="D72" s="2"/>
      <c r="E72" s="1"/>
      <c r="F72" s="55"/>
      <c r="G72" s="4">
        <f t="shared" si="1"/>
        <v>0</v>
      </c>
      <c r="H72" s="59"/>
      <c r="I72" s="1"/>
    </row>
    <row r="73" spans="1:9" ht="13.5" hidden="1" customHeight="1">
      <c r="A73" s="38"/>
      <c r="B73" s="1">
        <v>8</v>
      </c>
      <c r="C73" s="2"/>
      <c r="D73" s="2"/>
      <c r="E73" s="1"/>
      <c r="F73" s="55"/>
      <c r="G73" s="4">
        <f t="shared" si="1"/>
        <v>0</v>
      </c>
      <c r="H73" s="59"/>
      <c r="I73" s="1"/>
    </row>
    <row r="74" spans="1:9" ht="13.5" hidden="1" customHeight="1">
      <c r="A74" s="38"/>
      <c r="B74" s="1">
        <v>9</v>
      </c>
      <c r="C74" s="2"/>
      <c r="D74" s="2"/>
      <c r="E74" s="1"/>
      <c r="F74" s="55"/>
      <c r="G74" s="4">
        <f t="shared" si="1"/>
        <v>0</v>
      </c>
      <c r="H74" s="59"/>
      <c r="I74" s="1"/>
    </row>
    <row r="75" spans="1:9" ht="13.5" hidden="1" customHeight="1">
      <c r="A75" s="38"/>
      <c r="B75" s="1">
        <v>10</v>
      </c>
      <c r="C75" s="2"/>
      <c r="D75" s="2"/>
      <c r="E75" s="1"/>
      <c r="F75" s="55"/>
      <c r="G75" s="4">
        <f t="shared" si="1"/>
        <v>0</v>
      </c>
      <c r="H75" s="59"/>
      <c r="I75" s="1"/>
    </row>
    <row r="76" spans="1:9" ht="13.5" hidden="1" customHeight="1">
      <c r="A76" s="38"/>
      <c r="B76" s="1">
        <v>11</v>
      </c>
      <c r="C76" s="2"/>
      <c r="D76" s="2"/>
      <c r="E76" s="1"/>
      <c r="F76" s="55"/>
      <c r="G76" s="4">
        <f t="shared" si="1"/>
        <v>0</v>
      </c>
      <c r="H76" s="59"/>
      <c r="I76" s="1"/>
    </row>
    <row r="77" spans="1:9" ht="13.5" hidden="1" customHeight="1">
      <c r="A77" s="38"/>
      <c r="B77" s="1">
        <v>12</v>
      </c>
      <c r="C77" s="2"/>
      <c r="D77" s="2"/>
      <c r="E77" s="1"/>
      <c r="F77" s="55"/>
      <c r="G77" s="4">
        <f t="shared" si="1"/>
        <v>0</v>
      </c>
      <c r="H77" s="59"/>
      <c r="I77" s="1"/>
    </row>
    <row r="78" spans="1:9" ht="13.5" hidden="1" customHeight="1">
      <c r="A78" s="38"/>
      <c r="B78" s="1">
        <v>13</v>
      </c>
      <c r="C78" s="2"/>
      <c r="D78" s="2"/>
      <c r="E78" s="1"/>
      <c r="F78" s="55"/>
      <c r="G78" s="4">
        <f t="shared" si="1"/>
        <v>0</v>
      </c>
      <c r="H78" s="59"/>
      <c r="I78" s="1"/>
    </row>
    <row r="79" spans="1:9" ht="13.5" hidden="1" customHeight="1">
      <c r="A79" s="38"/>
      <c r="B79" s="1">
        <v>14</v>
      </c>
      <c r="C79" s="2"/>
      <c r="D79" s="2"/>
      <c r="E79" s="1"/>
      <c r="F79" s="55"/>
      <c r="G79" s="4">
        <f t="shared" si="1"/>
        <v>0</v>
      </c>
      <c r="H79" s="59"/>
      <c r="I79" s="1"/>
    </row>
    <row r="80" spans="1:9" ht="13.5" hidden="1" customHeight="1">
      <c r="A80" s="38"/>
      <c r="B80" s="1">
        <v>15</v>
      </c>
      <c r="C80" s="2"/>
      <c r="D80" s="2"/>
      <c r="E80" s="1"/>
      <c r="F80" s="55"/>
      <c r="G80" s="4">
        <f t="shared" si="1"/>
        <v>0</v>
      </c>
      <c r="H80" s="59"/>
      <c r="I80" s="1"/>
    </row>
    <row r="81" spans="1:9" ht="13.5" hidden="1" customHeight="1">
      <c r="A81" s="38"/>
      <c r="B81" s="1">
        <v>16</v>
      </c>
      <c r="C81" s="2"/>
      <c r="D81" s="2"/>
      <c r="E81" s="1"/>
      <c r="F81" s="55"/>
      <c r="G81" s="4">
        <f t="shared" si="1"/>
        <v>0</v>
      </c>
      <c r="H81" s="59"/>
      <c r="I81" s="1"/>
    </row>
    <row r="82" spans="1:9" ht="13.5" hidden="1" customHeight="1">
      <c r="A82" s="38"/>
      <c r="B82" s="1">
        <v>17</v>
      </c>
      <c r="C82" s="2"/>
      <c r="D82" s="2"/>
      <c r="E82" s="1"/>
      <c r="F82" s="55"/>
      <c r="G82" s="4">
        <f t="shared" si="1"/>
        <v>0</v>
      </c>
      <c r="H82" s="59"/>
      <c r="I82" s="1"/>
    </row>
    <row r="83" spans="1:9" ht="13.5" hidden="1" customHeight="1">
      <c r="A83" s="38"/>
      <c r="B83" s="1">
        <v>18</v>
      </c>
      <c r="C83" s="2"/>
      <c r="D83" s="2"/>
      <c r="E83" s="1"/>
      <c r="F83" s="55"/>
      <c r="G83" s="4">
        <f t="shared" si="1"/>
        <v>0</v>
      </c>
      <c r="H83" s="59"/>
      <c r="I83" s="1"/>
    </row>
    <row r="84" spans="1:9" ht="13.5" hidden="1" customHeight="1">
      <c r="A84" s="38"/>
      <c r="B84" s="1">
        <v>19</v>
      </c>
      <c r="C84" s="2"/>
      <c r="D84" s="2"/>
      <c r="E84" s="1"/>
      <c r="F84" s="55"/>
      <c r="G84" s="4">
        <f t="shared" si="1"/>
        <v>0</v>
      </c>
      <c r="H84" s="59"/>
      <c r="I84" s="1"/>
    </row>
    <row r="85" spans="1:9" ht="13.5" hidden="1" customHeight="1">
      <c r="A85" s="38"/>
      <c r="B85" s="1">
        <v>20</v>
      </c>
      <c r="C85" s="2"/>
      <c r="D85" s="2"/>
      <c r="E85" s="1"/>
      <c r="F85" s="55"/>
      <c r="G85" s="4">
        <f t="shared" si="1"/>
        <v>0</v>
      </c>
      <c r="H85" s="59"/>
      <c r="I85" s="1"/>
    </row>
    <row r="86" spans="1:9" ht="13.5" hidden="1" customHeight="1">
      <c r="A86" s="38"/>
      <c r="B86" s="1">
        <v>21</v>
      </c>
      <c r="C86" s="2"/>
      <c r="D86" s="2"/>
      <c r="E86" s="1"/>
      <c r="F86" s="55"/>
      <c r="G86" s="4">
        <f t="shared" si="1"/>
        <v>0</v>
      </c>
      <c r="H86" s="59"/>
      <c r="I86" s="1"/>
    </row>
    <row r="87" spans="1:9" ht="13.5" hidden="1" customHeight="1">
      <c r="A87" s="38"/>
      <c r="B87" s="1">
        <v>22</v>
      </c>
      <c r="C87" s="2"/>
      <c r="D87" s="2"/>
      <c r="E87" s="1"/>
      <c r="F87" s="55"/>
      <c r="G87" s="4">
        <f t="shared" si="1"/>
        <v>0</v>
      </c>
      <c r="H87" s="59"/>
      <c r="I87" s="1"/>
    </row>
    <row r="88" spans="1:9" ht="13.5" hidden="1" customHeight="1">
      <c r="A88" s="38"/>
      <c r="B88" s="1">
        <v>23</v>
      </c>
      <c r="C88" s="2"/>
      <c r="D88" s="2"/>
      <c r="E88" s="1"/>
      <c r="F88" s="55"/>
      <c r="G88" s="4">
        <f t="shared" si="1"/>
        <v>0</v>
      </c>
      <c r="H88" s="59"/>
      <c r="I88" s="1"/>
    </row>
    <row r="89" spans="1:9" ht="13.5" hidden="1" customHeight="1">
      <c r="A89" s="38"/>
      <c r="B89" s="1">
        <v>24</v>
      </c>
      <c r="C89" s="2"/>
      <c r="D89" s="2"/>
      <c r="E89" s="1"/>
      <c r="F89" s="55"/>
      <c r="G89" s="4">
        <f t="shared" si="1"/>
        <v>0</v>
      </c>
      <c r="H89" s="59"/>
      <c r="I89" s="1"/>
    </row>
    <row r="90" spans="1:9" ht="13.5" hidden="1" customHeight="1">
      <c r="A90" s="38"/>
      <c r="B90" s="1">
        <v>25</v>
      </c>
      <c r="C90" s="2"/>
      <c r="D90" s="2"/>
      <c r="E90" s="1"/>
      <c r="F90" s="55"/>
      <c r="G90" s="4">
        <f t="shared" si="1"/>
        <v>0</v>
      </c>
      <c r="H90" s="59"/>
      <c r="I90" s="1"/>
    </row>
    <row r="91" spans="1:9" ht="13.5" hidden="1" customHeight="1">
      <c r="A91" s="38"/>
      <c r="B91" s="1">
        <v>26</v>
      </c>
      <c r="C91" s="2"/>
      <c r="D91" s="2"/>
      <c r="E91" s="1"/>
      <c r="F91" s="55"/>
      <c r="G91" s="4">
        <f t="shared" si="1"/>
        <v>0</v>
      </c>
      <c r="H91" s="59"/>
      <c r="I91" s="1"/>
    </row>
    <row r="92" spans="1:9" ht="13.5" hidden="1" customHeight="1">
      <c r="A92" s="38"/>
      <c r="B92" s="1">
        <v>27</v>
      </c>
      <c r="C92" s="2"/>
      <c r="D92" s="2"/>
      <c r="E92" s="1"/>
      <c r="F92" s="55"/>
      <c r="G92" s="4">
        <f t="shared" si="1"/>
        <v>0</v>
      </c>
      <c r="H92" s="59"/>
      <c r="I92" s="1"/>
    </row>
    <row r="93" spans="1:9" ht="13.5" hidden="1" customHeight="1">
      <c r="A93" s="38"/>
      <c r="B93" s="1">
        <v>28</v>
      </c>
      <c r="C93" s="2"/>
      <c r="D93" s="2"/>
      <c r="E93" s="1"/>
      <c r="F93" s="55"/>
      <c r="G93" s="4">
        <f t="shared" si="1"/>
        <v>0</v>
      </c>
      <c r="H93" s="59"/>
      <c r="I93" s="1"/>
    </row>
    <row r="94" spans="1:9" ht="13.5" hidden="1" customHeight="1">
      <c r="A94" s="38"/>
      <c r="B94" s="1">
        <v>29</v>
      </c>
      <c r="C94" s="2"/>
      <c r="D94" s="2"/>
      <c r="E94" s="1"/>
      <c r="F94" s="55"/>
      <c r="G94" s="4">
        <f t="shared" si="1"/>
        <v>0</v>
      </c>
      <c r="H94" s="59"/>
      <c r="I94" s="1"/>
    </row>
    <row r="95" spans="1:9" ht="13.5" hidden="1" customHeight="1">
      <c r="A95" s="39"/>
      <c r="B95" s="1">
        <v>30</v>
      </c>
      <c r="C95" s="2"/>
      <c r="D95" s="2"/>
      <c r="E95" s="1"/>
      <c r="F95" s="55"/>
      <c r="G95" s="4">
        <f t="shared" si="1"/>
        <v>0</v>
      </c>
      <c r="H95" s="59"/>
      <c r="I95" s="1"/>
    </row>
    <row r="96" spans="1:9">
      <c r="A96" s="33"/>
      <c r="B96" s="13">
        <v>31</v>
      </c>
      <c r="C96" s="3">
        <v>0.33333333333333331</v>
      </c>
      <c r="D96" s="3">
        <v>0.83333333333333337</v>
      </c>
      <c r="E96" s="13">
        <v>12</v>
      </c>
      <c r="F96" s="13"/>
      <c r="G96" s="31"/>
      <c r="H96" s="31"/>
      <c r="I96" s="13"/>
    </row>
    <row r="97" spans="1:9">
      <c r="A97" s="54" t="s">
        <v>23</v>
      </c>
      <c r="B97" s="1">
        <v>1</v>
      </c>
      <c r="C97" s="2">
        <v>0.33333333333333331</v>
      </c>
      <c r="D97" s="2">
        <v>0.83333333333333337</v>
      </c>
      <c r="E97" s="29">
        <v>12</v>
      </c>
      <c r="F97" s="54" t="s">
        <v>24</v>
      </c>
      <c r="G97" s="4">
        <f>+I97/160</f>
        <v>0</v>
      </c>
      <c r="H97" s="59" t="s">
        <v>25</v>
      </c>
      <c r="I97" s="1"/>
    </row>
    <row r="98" spans="1:9">
      <c r="A98" s="54"/>
      <c r="B98" s="1">
        <v>2</v>
      </c>
      <c r="C98" s="2">
        <v>0.33333333333333331</v>
      </c>
      <c r="D98" s="2">
        <v>0.83333333333333337</v>
      </c>
      <c r="E98" s="1">
        <v>12</v>
      </c>
      <c r="F98" s="55"/>
      <c r="G98" s="4">
        <f t="shared" ref="G98:G127" si="2">+I98/160</f>
        <v>0</v>
      </c>
      <c r="H98" s="59"/>
      <c r="I98" s="1"/>
    </row>
    <row r="99" spans="1:9">
      <c r="A99" s="54"/>
      <c r="B99" s="1">
        <v>3</v>
      </c>
      <c r="C99" s="2">
        <v>0.33333333333333331</v>
      </c>
      <c r="D99" s="2">
        <v>0.83333333333333337</v>
      </c>
      <c r="E99" s="1">
        <v>12</v>
      </c>
      <c r="F99" s="55"/>
      <c r="G99" s="4">
        <f t="shared" si="2"/>
        <v>0</v>
      </c>
      <c r="H99" s="59"/>
      <c r="I99" s="1"/>
    </row>
    <row r="100" spans="1:9">
      <c r="A100" s="54"/>
      <c r="B100" s="1">
        <v>4</v>
      </c>
      <c r="C100" s="2">
        <v>0.33333333333333331</v>
      </c>
      <c r="D100" s="2">
        <v>0.83333333333333337</v>
      </c>
      <c r="E100" s="1">
        <v>12</v>
      </c>
      <c r="F100" s="55"/>
      <c r="G100" s="4">
        <f t="shared" si="2"/>
        <v>0</v>
      </c>
      <c r="H100" s="59"/>
      <c r="I100" s="1"/>
    </row>
    <row r="101" spans="1:9">
      <c r="A101" s="54"/>
      <c r="B101" s="1">
        <v>5</v>
      </c>
      <c r="C101" s="2">
        <v>0.33333333333333331</v>
      </c>
      <c r="D101" s="2">
        <v>0.83333333333333337</v>
      </c>
      <c r="E101" s="1">
        <v>12</v>
      </c>
      <c r="F101" s="55"/>
      <c r="G101" s="4">
        <f t="shared" si="2"/>
        <v>0</v>
      </c>
      <c r="H101" s="59"/>
      <c r="I101" s="1"/>
    </row>
    <row r="102" spans="1:9">
      <c r="A102" s="54"/>
      <c r="B102" s="1">
        <v>6</v>
      </c>
      <c r="C102" s="2">
        <v>0.33333333333333331</v>
      </c>
      <c r="D102" s="2">
        <v>0.83333333333333337</v>
      </c>
      <c r="E102" s="1">
        <v>12</v>
      </c>
      <c r="F102" s="55"/>
      <c r="G102" s="4">
        <f t="shared" si="2"/>
        <v>0</v>
      </c>
      <c r="H102" s="59"/>
      <c r="I102" s="1"/>
    </row>
    <row r="103" spans="1:9">
      <c r="A103" s="54"/>
      <c r="B103" s="1">
        <v>7</v>
      </c>
      <c r="C103" s="2">
        <v>0.33333333333333331</v>
      </c>
      <c r="D103" s="2">
        <v>0.83333333333333337</v>
      </c>
      <c r="E103" s="1">
        <v>12</v>
      </c>
      <c r="F103" s="55"/>
      <c r="G103" s="4">
        <f t="shared" si="2"/>
        <v>0</v>
      </c>
      <c r="H103" s="59"/>
      <c r="I103" s="1"/>
    </row>
    <row r="104" spans="1:9">
      <c r="A104" s="54"/>
      <c r="B104" s="1">
        <v>8</v>
      </c>
      <c r="C104" s="2">
        <v>0.33333333333333331</v>
      </c>
      <c r="D104" s="2">
        <v>0.83333333333333337</v>
      </c>
      <c r="E104" s="29">
        <v>12</v>
      </c>
      <c r="F104" s="55"/>
      <c r="G104" s="4">
        <f t="shared" si="2"/>
        <v>0</v>
      </c>
      <c r="H104" s="59"/>
      <c r="I104" s="1"/>
    </row>
    <row r="105" spans="1:9">
      <c r="A105" s="54"/>
      <c r="B105" s="1">
        <v>9</v>
      </c>
      <c r="C105" s="2">
        <v>0.33333333333333331</v>
      </c>
      <c r="D105" s="2">
        <v>0.83333333333333337</v>
      </c>
      <c r="E105" s="29">
        <v>12</v>
      </c>
      <c r="F105" s="55"/>
      <c r="G105" s="4">
        <f t="shared" si="2"/>
        <v>0</v>
      </c>
      <c r="H105" s="59"/>
      <c r="I105" s="1"/>
    </row>
    <row r="106" spans="1:9">
      <c r="A106" s="54"/>
      <c r="B106" s="1">
        <v>10</v>
      </c>
      <c r="C106" s="2">
        <v>0.33333333333333331</v>
      </c>
      <c r="D106" s="2">
        <v>0.83333333333333337</v>
      </c>
      <c r="E106" s="29">
        <v>12</v>
      </c>
      <c r="F106" s="55"/>
      <c r="G106" s="4">
        <f t="shared" si="2"/>
        <v>0</v>
      </c>
      <c r="H106" s="59"/>
      <c r="I106" s="1"/>
    </row>
    <row r="107" spans="1:9">
      <c r="A107" s="54"/>
      <c r="B107" s="1">
        <v>11</v>
      </c>
      <c r="C107" s="2">
        <v>0.33333333333333331</v>
      </c>
      <c r="D107" s="2">
        <v>0.83333333333333337</v>
      </c>
      <c r="E107" s="29">
        <v>12</v>
      </c>
      <c r="F107" s="55"/>
      <c r="G107" s="4">
        <f t="shared" si="2"/>
        <v>0</v>
      </c>
      <c r="H107" s="59"/>
      <c r="I107" s="1"/>
    </row>
    <row r="108" spans="1:9">
      <c r="A108" s="54"/>
      <c r="B108" s="1">
        <v>12</v>
      </c>
      <c r="C108" s="2">
        <v>0.33333333333333331</v>
      </c>
      <c r="D108" s="2">
        <v>0.83333333333333337</v>
      </c>
      <c r="E108" s="29">
        <v>12</v>
      </c>
      <c r="F108" s="55"/>
      <c r="G108" s="4">
        <f t="shared" si="2"/>
        <v>0</v>
      </c>
      <c r="H108" s="59"/>
      <c r="I108" s="32"/>
    </row>
    <row r="109" spans="1:9">
      <c r="A109" s="54"/>
      <c r="B109" s="1">
        <v>13</v>
      </c>
      <c r="C109" s="2">
        <v>0.33333333333333331</v>
      </c>
      <c r="D109" s="2">
        <v>0.83333333333333337</v>
      </c>
      <c r="E109" s="29">
        <v>12</v>
      </c>
      <c r="F109" s="55"/>
      <c r="G109" s="4">
        <f t="shared" si="2"/>
        <v>0</v>
      </c>
      <c r="H109" s="59"/>
      <c r="I109" s="13"/>
    </row>
    <row r="110" spans="1:9">
      <c r="A110" s="54"/>
      <c r="B110" s="1">
        <v>14</v>
      </c>
      <c r="C110" s="2">
        <v>0.33333333333333331</v>
      </c>
      <c r="D110" s="2">
        <v>0.83333333333333337</v>
      </c>
      <c r="E110" s="29">
        <v>12</v>
      </c>
      <c r="F110" s="55"/>
      <c r="G110" s="4">
        <f t="shared" si="2"/>
        <v>0</v>
      </c>
      <c r="H110" s="59"/>
      <c r="I110" s="1"/>
    </row>
    <row r="111" spans="1:9">
      <c r="A111" s="54"/>
      <c r="B111" s="1">
        <v>15</v>
      </c>
      <c r="C111" s="2">
        <v>0.33333333333333331</v>
      </c>
      <c r="D111" s="2">
        <v>0.83333333333333337</v>
      </c>
      <c r="E111" s="29">
        <v>12</v>
      </c>
      <c r="F111" s="55"/>
      <c r="G111" s="4">
        <f t="shared" si="2"/>
        <v>0</v>
      </c>
      <c r="H111" s="59"/>
      <c r="I111" s="1"/>
    </row>
    <row r="112" spans="1:9">
      <c r="A112" s="54"/>
      <c r="B112" s="1">
        <v>16</v>
      </c>
      <c r="C112" s="2">
        <v>0.33333333333333331</v>
      </c>
      <c r="D112" s="2">
        <v>0.83333333333333337</v>
      </c>
      <c r="E112" s="29">
        <v>12</v>
      </c>
      <c r="F112" s="55"/>
      <c r="G112" s="4">
        <f t="shared" si="2"/>
        <v>0</v>
      </c>
      <c r="H112" s="59"/>
      <c r="I112" s="1"/>
    </row>
    <row r="113" spans="1:9">
      <c r="A113" s="54"/>
      <c r="B113" s="1">
        <v>17</v>
      </c>
      <c r="C113" s="2">
        <v>0.33333333333333331</v>
      </c>
      <c r="D113" s="2">
        <v>0.83333333333333337</v>
      </c>
      <c r="E113" s="29">
        <v>12</v>
      </c>
      <c r="F113" s="55"/>
      <c r="G113" s="4">
        <f t="shared" si="2"/>
        <v>0</v>
      </c>
      <c r="H113" s="59"/>
      <c r="I113" s="1"/>
    </row>
    <row r="114" spans="1:9">
      <c r="A114" s="54"/>
      <c r="B114" s="1">
        <v>18</v>
      </c>
      <c r="C114" s="2">
        <v>0.33333333333333331</v>
      </c>
      <c r="D114" s="2">
        <v>0.83333333333333337</v>
      </c>
      <c r="E114" s="29">
        <v>12</v>
      </c>
      <c r="F114" s="55"/>
      <c r="G114" s="4">
        <f t="shared" si="2"/>
        <v>0</v>
      </c>
      <c r="H114" s="59"/>
      <c r="I114" s="1"/>
    </row>
    <row r="115" spans="1:9">
      <c r="A115" s="54"/>
      <c r="B115" s="1">
        <v>19</v>
      </c>
      <c r="C115" s="2">
        <v>0.33333333333333331</v>
      </c>
      <c r="D115" s="2">
        <v>0.83333333333333337</v>
      </c>
      <c r="E115" s="29">
        <v>12</v>
      </c>
      <c r="F115" s="55"/>
      <c r="G115" s="4">
        <f t="shared" si="2"/>
        <v>0</v>
      </c>
      <c r="H115" s="59"/>
      <c r="I115" s="1"/>
    </row>
    <row r="116" spans="1:9">
      <c r="A116" s="54"/>
      <c r="B116" s="1">
        <v>20</v>
      </c>
      <c r="C116" s="2">
        <v>0.33333333333333331</v>
      </c>
      <c r="D116" s="2">
        <v>0.83333333333333337</v>
      </c>
      <c r="E116" s="29">
        <v>12</v>
      </c>
      <c r="F116" s="55"/>
      <c r="G116" s="4">
        <f t="shared" si="2"/>
        <v>0</v>
      </c>
      <c r="H116" s="59"/>
      <c r="I116" s="1"/>
    </row>
    <row r="117" spans="1:9">
      <c r="A117" s="54"/>
      <c r="B117" s="1">
        <v>21</v>
      </c>
      <c r="C117" s="2">
        <v>0.33333333333333331</v>
      </c>
      <c r="D117" s="2">
        <v>0.83333333333333337</v>
      </c>
      <c r="E117" s="29">
        <v>12</v>
      </c>
      <c r="F117" s="55"/>
      <c r="G117" s="4">
        <f t="shared" si="2"/>
        <v>0</v>
      </c>
      <c r="H117" s="59"/>
      <c r="I117" s="1"/>
    </row>
    <row r="118" spans="1:9">
      <c r="A118" s="54"/>
      <c r="B118" s="1">
        <v>22</v>
      </c>
      <c r="C118" s="2">
        <v>0.33333333333333331</v>
      </c>
      <c r="D118" s="2">
        <v>0.83333333333333337</v>
      </c>
      <c r="E118" s="29">
        <v>12</v>
      </c>
      <c r="F118" s="55"/>
      <c r="G118" s="4">
        <f t="shared" si="2"/>
        <v>0</v>
      </c>
      <c r="H118" s="59"/>
      <c r="I118" s="1"/>
    </row>
    <row r="119" spans="1:9">
      <c r="A119" s="54"/>
      <c r="B119" s="1">
        <v>23</v>
      </c>
      <c r="C119" s="2">
        <v>0.33333333333333331</v>
      </c>
      <c r="D119" s="2">
        <v>0.83333333333333337</v>
      </c>
      <c r="E119" s="1">
        <v>12</v>
      </c>
      <c r="F119" s="55"/>
      <c r="G119" s="4">
        <f t="shared" si="2"/>
        <v>0</v>
      </c>
      <c r="H119" s="59"/>
      <c r="I119" s="1"/>
    </row>
    <row r="120" spans="1:9">
      <c r="A120" s="54"/>
      <c r="B120" s="1">
        <v>24</v>
      </c>
      <c r="C120" s="2">
        <v>0.33333333333333331</v>
      </c>
      <c r="D120" s="2">
        <v>0.83333333333333337</v>
      </c>
      <c r="E120" s="1">
        <v>12</v>
      </c>
      <c r="F120" s="55"/>
      <c r="G120" s="4">
        <f t="shared" si="2"/>
        <v>0</v>
      </c>
      <c r="H120" s="59"/>
      <c r="I120" s="1"/>
    </row>
    <row r="121" spans="1:9">
      <c r="A121" s="54"/>
      <c r="B121" s="1">
        <v>25</v>
      </c>
      <c r="C121" s="2">
        <v>0.33333333333333331</v>
      </c>
      <c r="D121" s="2">
        <v>0.83333333333333337</v>
      </c>
      <c r="E121" s="1">
        <v>12</v>
      </c>
      <c r="F121" s="55"/>
      <c r="G121" s="4">
        <f t="shared" si="2"/>
        <v>0</v>
      </c>
      <c r="H121" s="59"/>
      <c r="I121" s="1"/>
    </row>
    <row r="122" spans="1:9">
      <c r="A122" s="54"/>
      <c r="B122" s="1">
        <v>26</v>
      </c>
      <c r="C122" s="2">
        <v>0.33333333333333331</v>
      </c>
      <c r="D122" s="2">
        <v>0.83333333333333337</v>
      </c>
      <c r="E122" s="1">
        <v>12</v>
      </c>
      <c r="F122" s="55"/>
      <c r="G122" s="4">
        <f t="shared" si="2"/>
        <v>0</v>
      </c>
      <c r="H122" s="59"/>
      <c r="I122" s="1"/>
    </row>
    <row r="123" spans="1:9">
      <c r="A123" s="54"/>
      <c r="B123" s="1">
        <v>27</v>
      </c>
      <c r="C123" s="2">
        <v>0.33333333333333331</v>
      </c>
      <c r="D123" s="2">
        <v>0.83333333333333337</v>
      </c>
      <c r="E123" s="1">
        <v>12</v>
      </c>
      <c r="F123" s="55"/>
      <c r="G123" s="4">
        <f t="shared" si="2"/>
        <v>0</v>
      </c>
      <c r="H123" s="59"/>
      <c r="I123" s="1"/>
    </row>
    <row r="124" spans="1:9">
      <c r="A124" s="54"/>
      <c r="B124" s="1">
        <v>28</v>
      </c>
      <c r="C124" s="2">
        <v>0.33333333333333331</v>
      </c>
      <c r="D124" s="2">
        <v>0.83333333333333337</v>
      </c>
      <c r="E124" s="1">
        <v>12</v>
      </c>
      <c r="F124" s="55"/>
      <c r="G124" s="4">
        <f t="shared" si="2"/>
        <v>0</v>
      </c>
      <c r="H124" s="59"/>
      <c r="I124" s="1"/>
    </row>
    <row r="125" spans="1:9">
      <c r="A125" s="54"/>
      <c r="B125" s="1">
        <v>29</v>
      </c>
      <c r="C125" s="2">
        <v>0.33333333333333331</v>
      </c>
      <c r="D125" s="2">
        <v>0.83333333333333337</v>
      </c>
      <c r="E125" s="1">
        <v>12</v>
      </c>
      <c r="F125" s="55"/>
      <c r="G125" s="4">
        <f t="shared" si="2"/>
        <v>0</v>
      </c>
      <c r="H125" s="59"/>
      <c r="I125" s="1"/>
    </row>
    <row r="126" spans="1:9">
      <c r="A126" s="54"/>
      <c r="B126" s="1">
        <v>30</v>
      </c>
      <c r="C126" s="2">
        <v>0.33333333333333331</v>
      </c>
      <c r="D126" s="2">
        <v>0.83333333333333337</v>
      </c>
      <c r="E126" s="1">
        <v>12</v>
      </c>
      <c r="F126" s="55"/>
      <c r="G126" s="4">
        <f t="shared" si="2"/>
        <v>0</v>
      </c>
      <c r="H126" s="59"/>
      <c r="I126" s="1"/>
    </row>
    <row r="127" spans="1:9">
      <c r="A127" s="33"/>
      <c r="B127" s="13">
        <v>31</v>
      </c>
      <c r="C127" s="2">
        <v>0.33333333333333331</v>
      </c>
      <c r="D127" s="2">
        <v>0.83333333333333337</v>
      </c>
      <c r="E127" s="34">
        <v>12</v>
      </c>
      <c r="F127" s="13"/>
      <c r="G127" s="31">
        <f t="shared" si="2"/>
        <v>0</v>
      </c>
      <c r="H127" s="31"/>
      <c r="I127" s="13"/>
    </row>
    <row r="128" spans="1:9">
      <c r="A128" s="54" t="s">
        <v>26</v>
      </c>
      <c r="B128" s="1">
        <v>1</v>
      </c>
      <c r="C128" s="2">
        <v>0.33333333333333331</v>
      </c>
      <c r="D128" s="2">
        <v>0.83333333333333337</v>
      </c>
      <c r="E128" s="29">
        <v>12</v>
      </c>
      <c r="F128" s="54" t="s">
        <v>27</v>
      </c>
      <c r="G128" s="4">
        <f>+I128/1.03</f>
        <v>0</v>
      </c>
      <c r="H128" s="59" t="s">
        <v>28</v>
      </c>
      <c r="I128" s="1"/>
    </row>
    <row r="129" spans="1:9">
      <c r="A129" s="54"/>
      <c r="B129" s="1">
        <v>2</v>
      </c>
      <c r="C129" s="2">
        <v>0.33333333333333331</v>
      </c>
      <c r="D129" s="2">
        <v>0.83333333333333337</v>
      </c>
      <c r="E129" s="29">
        <v>12</v>
      </c>
      <c r="F129" s="55"/>
      <c r="G129" s="4">
        <f t="shared" ref="G129:G158" si="3">+I129/1.03</f>
        <v>0</v>
      </c>
      <c r="H129" s="59"/>
      <c r="I129" s="1"/>
    </row>
    <row r="130" spans="1:9">
      <c r="A130" s="54"/>
      <c r="B130" s="1">
        <v>3</v>
      </c>
      <c r="C130" s="2">
        <v>0.33333333333333331</v>
      </c>
      <c r="D130" s="2">
        <v>0.83333333333333337</v>
      </c>
      <c r="E130" s="29">
        <v>12</v>
      </c>
      <c r="F130" s="55"/>
      <c r="G130" s="4">
        <f t="shared" si="3"/>
        <v>0</v>
      </c>
      <c r="H130" s="59"/>
      <c r="I130" s="1"/>
    </row>
    <row r="131" spans="1:9">
      <c r="A131" s="54"/>
      <c r="B131" s="1">
        <v>4</v>
      </c>
      <c r="C131" s="2">
        <v>0.33333333333333331</v>
      </c>
      <c r="D131" s="2">
        <v>0.83333333333333337</v>
      </c>
      <c r="E131" s="29">
        <v>12</v>
      </c>
      <c r="F131" s="55"/>
      <c r="G131" s="4">
        <f t="shared" si="3"/>
        <v>0</v>
      </c>
      <c r="H131" s="59"/>
      <c r="I131" s="1"/>
    </row>
    <row r="132" spans="1:9">
      <c r="A132" s="54"/>
      <c r="B132" s="1">
        <v>5</v>
      </c>
      <c r="C132" s="2">
        <v>0.33333333333333331</v>
      </c>
      <c r="D132" s="2">
        <v>0.83333333333333337</v>
      </c>
      <c r="E132" s="29">
        <v>12</v>
      </c>
      <c r="F132" s="55"/>
      <c r="G132" s="4">
        <f t="shared" si="3"/>
        <v>0</v>
      </c>
      <c r="H132" s="59"/>
      <c r="I132" s="1"/>
    </row>
    <row r="133" spans="1:9">
      <c r="A133" s="54"/>
      <c r="B133" s="1">
        <v>6</v>
      </c>
      <c r="C133" s="2">
        <v>0.33333333333333331</v>
      </c>
      <c r="D133" s="2">
        <v>0.83333333333333337</v>
      </c>
      <c r="E133" s="29">
        <v>12</v>
      </c>
      <c r="F133" s="55"/>
      <c r="G133" s="4">
        <f t="shared" si="3"/>
        <v>0</v>
      </c>
      <c r="H133" s="59"/>
      <c r="I133" s="1"/>
    </row>
    <row r="134" spans="1:9">
      <c r="A134" s="54"/>
      <c r="B134" s="1">
        <v>7</v>
      </c>
      <c r="C134" s="2">
        <v>0.33333333333333331</v>
      </c>
      <c r="D134" s="2">
        <v>0.83333333333333337</v>
      </c>
      <c r="E134" s="29">
        <v>12</v>
      </c>
      <c r="F134" s="55"/>
      <c r="G134" s="4">
        <f t="shared" si="3"/>
        <v>0</v>
      </c>
      <c r="H134" s="59"/>
      <c r="I134" s="1"/>
    </row>
    <row r="135" spans="1:9">
      <c r="A135" s="54"/>
      <c r="B135" s="1">
        <v>8</v>
      </c>
      <c r="C135" s="2">
        <v>0.33333333333333331</v>
      </c>
      <c r="D135" s="2">
        <v>0.83333333333333337</v>
      </c>
      <c r="E135" s="29">
        <v>12</v>
      </c>
      <c r="F135" s="55"/>
      <c r="G135" s="4">
        <f t="shared" si="3"/>
        <v>0</v>
      </c>
      <c r="H135" s="59"/>
      <c r="I135" s="1"/>
    </row>
    <row r="136" spans="1:9">
      <c r="A136" s="54"/>
      <c r="B136" s="1">
        <v>9</v>
      </c>
      <c r="C136" s="2">
        <v>0.33333333333333331</v>
      </c>
      <c r="D136" s="2">
        <v>0.83333333333333337</v>
      </c>
      <c r="E136" s="29">
        <v>12</v>
      </c>
      <c r="F136" s="55"/>
      <c r="G136" s="4">
        <f t="shared" si="3"/>
        <v>0</v>
      </c>
      <c r="H136" s="59"/>
      <c r="I136" s="1"/>
    </row>
    <row r="137" spans="1:9">
      <c r="A137" s="54"/>
      <c r="B137" s="1">
        <v>10</v>
      </c>
      <c r="C137" s="2">
        <v>0.33333333333333331</v>
      </c>
      <c r="D137" s="2">
        <v>0.83333333333333337</v>
      </c>
      <c r="E137" s="29">
        <v>12</v>
      </c>
      <c r="F137" s="55"/>
      <c r="G137" s="4">
        <f t="shared" si="3"/>
        <v>0</v>
      </c>
      <c r="H137" s="59"/>
      <c r="I137" s="1"/>
    </row>
    <row r="138" spans="1:9">
      <c r="A138" s="54"/>
      <c r="B138" s="1">
        <v>11</v>
      </c>
      <c r="C138" s="2">
        <v>0.33333333333333331</v>
      </c>
      <c r="D138" s="2">
        <v>0.83333333333333337</v>
      </c>
      <c r="E138" s="29">
        <v>12</v>
      </c>
      <c r="F138" s="55"/>
      <c r="G138" s="4">
        <f t="shared" si="3"/>
        <v>0</v>
      </c>
      <c r="H138" s="59"/>
      <c r="I138" s="1"/>
    </row>
    <row r="139" spans="1:9">
      <c r="A139" s="54"/>
      <c r="B139" s="1">
        <v>12</v>
      </c>
      <c r="C139" s="2">
        <v>0.33333333333333331</v>
      </c>
      <c r="D139" s="2">
        <v>0.83333333333333337</v>
      </c>
      <c r="E139" s="29">
        <v>12</v>
      </c>
      <c r="F139" s="55"/>
      <c r="G139" s="4">
        <f t="shared" si="3"/>
        <v>0</v>
      </c>
      <c r="H139" s="59"/>
      <c r="I139" s="1"/>
    </row>
    <row r="140" spans="1:9">
      <c r="A140" s="54"/>
      <c r="B140" s="1">
        <v>13</v>
      </c>
      <c r="C140" s="2">
        <v>0.33333333333333331</v>
      </c>
      <c r="D140" s="2">
        <v>0.83333333333333337</v>
      </c>
      <c r="E140" s="29">
        <v>12</v>
      </c>
      <c r="F140" s="55"/>
      <c r="G140" s="4">
        <f t="shared" si="3"/>
        <v>0</v>
      </c>
      <c r="H140" s="59"/>
      <c r="I140" s="13"/>
    </row>
    <row r="141" spans="1:9">
      <c r="A141" s="54"/>
      <c r="B141" s="1">
        <v>14</v>
      </c>
      <c r="C141" s="2">
        <v>0.33333333333333331</v>
      </c>
      <c r="D141" s="2">
        <v>0.83333333333333337</v>
      </c>
      <c r="E141" s="29">
        <v>12</v>
      </c>
      <c r="F141" s="55"/>
      <c r="G141" s="4">
        <f t="shared" si="3"/>
        <v>0</v>
      </c>
      <c r="H141" s="59"/>
      <c r="I141" s="1"/>
    </row>
    <row r="142" spans="1:9">
      <c r="A142" s="54"/>
      <c r="B142" s="1">
        <v>15</v>
      </c>
      <c r="C142" s="2">
        <v>0.33333333333333331</v>
      </c>
      <c r="D142" s="2">
        <v>0.83333333333333337</v>
      </c>
      <c r="E142" s="29">
        <v>12</v>
      </c>
      <c r="F142" s="55"/>
      <c r="G142" s="4">
        <f t="shared" si="3"/>
        <v>0</v>
      </c>
      <c r="H142" s="59"/>
      <c r="I142" s="1"/>
    </row>
    <row r="143" spans="1:9">
      <c r="A143" s="54"/>
      <c r="B143" s="1">
        <v>16</v>
      </c>
      <c r="C143" s="2">
        <v>0.33333333333333331</v>
      </c>
      <c r="D143" s="2">
        <v>0.83333333333333337</v>
      </c>
      <c r="E143" s="29">
        <v>12</v>
      </c>
      <c r="F143" s="55"/>
      <c r="G143" s="4">
        <f t="shared" si="3"/>
        <v>0</v>
      </c>
      <c r="H143" s="59"/>
      <c r="I143" s="1"/>
    </row>
    <row r="144" spans="1:9">
      <c r="A144" s="54"/>
      <c r="B144" s="1">
        <v>17</v>
      </c>
      <c r="C144" s="2">
        <v>0.33333333333333331</v>
      </c>
      <c r="D144" s="2">
        <v>0.83333333333333337</v>
      </c>
      <c r="E144" s="29">
        <v>12</v>
      </c>
      <c r="F144" s="55"/>
      <c r="G144" s="4">
        <f t="shared" si="3"/>
        <v>0</v>
      </c>
      <c r="H144" s="59"/>
      <c r="I144" s="1"/>
    </row>
    <row r="145" spans="1:9">
      <c r="A145" s="54"/>
      <c r="B145" s="1">
        <v>18</v>
      </c>
      <c r="C145" s="2">
        <v>0.33333333333333331</v>
      </c>
      <c r="D145" s="2">
        <v>0.83333333333333337</v>
      </c>
      <c r="E145" s="29">
        <v>12</v>
      </c>
      <c r="F145" s="55"/>
      <c r="G145" s="4">
        <f t="shared" si="3"/>
        <v>0</v>
      </c>
      <c r="H145" s="59"/>
      <c r="I145" s="1"/>
    </row>
    <row r="146" spans="1:9">
      <c r="A146" s="54"/>
      <c r="B146" s="1">
        <v>19</v>
      </c>
      <c r="C146" s="2">
        <v>0.33333333333333331</v>
      </c>
      <c r="D146" s="2">
        <v>0.83333333333333337</v>
      </c>
      <c r="E146" s="29">
        <v>12</v>
      </c>
      <c r="F146" s="55"/>
      <c r="G146" s="4">
        <f t="shared" si="3"/>
        <v>0</v>
      </c>
      <c r="H146" s="59"/>
      <c r="I146" s="1"/>
    </row>
    <row r="147" spans="1:9">
      <c r="A147" s="54"/>
      <c r="B147" s="1">
        <v>20</v>
      </c>
      <c r="C147" s="2">
        <v>0.33333333333333331</v>
      </c>
      <c r="D147" s="2">
        <v>0.83333333333333337</v>
      </c>
      <c r="E147" s="29">
        <v>12</v>
      </c>
      <c r="F147" s="55"/>
      <c r="G147" s="4">
        <f t="shared" si="3"/>
        <v>0</v>
      </c>
      <c r="H147" s="59"/>
      <c r="I147" s="1"/>
    </row>
    <row r="148" spans="1:9">
      <c r="A148" s="54"/>
      <c r="B148" s="1">
        <v>21</v>
      </c>
      <c r="C148" s="2">
        <v>0.33333333333333331</v>
      </c>
      <c r="D148" s="2">
        <v>0.83333333333333337</v>
      </c>
      <c r="E148" s="29">
        <v>12</v>
      </c>
      <c r="F148" s="55"/>
      <c r="G148" s="4">
        <f t="shared" si="3"/>
        <v>0</v>
      </c>
      <c r="H148" s="59"/>
      <c r="I148" s="1"/>
    </row>
    <row r="149" spans="1:9">
      <c r="A149" s="54"/>
      <c r="B149" s="1">
        <v>22</v>
      </c>
      <c r="C149" s="2">
        <v>0.33333333333333331</v>
      </c>
      <c r="D149" s="2">
        <v>0.83333333333333337</v>
      </c>
      <c r="E149" s="29">
        <v>12</v>
      </c>
      <c r="F149" s="55"/>
      <c r="G149" s="4">
        <f t="shared" si="3"/>
        <v>0</v>
      </c>
      <c r="H149" s="59"/>
      <c r="I149" s="1"/>
    </row>
    <row r="150" spans="1:9">
      <c r="A150" s="54"/>
      <c r="B150" s="1">
        <v>23</v>
      </c>
      <c r="C150" s="2">
        <v>0.33333333333333331</v>
      </c>
      <c r="D150" s="2">
        <v>0.83333333333333337</v>
      </c>
      <c r="E150" s="1">
        <v>12</v>
      </c>
      <c r="F150" s="55"/>
      <c r="G150" s="4">
        <f t="shared" si="3"/>
        <v>0</v>
      </c>
      <c r="H150" s="59"/>
      <c r="I150" s="1"/>
    </row>
    <row r="151" spans="1:9">
      <c r="A151" s="54"/>
      <c r="B151" s="1">
        <v>24</v>
      </c>
      <c r="C151" s="2">
        <v>0.33333333333333331</v>
      </c>
      <c r="D151" s="2">
        <v>0.83333333333333337</v>
      </c>
      <c r="E151" s="1">
        <v>12</v>
      </c>
      <c r="F151" s="55"/>
      <c r="G151" s="4">
        <f t="shared" si="3"/>
        <v>0</v>
      </c>
      <c r="H151" s="59"/>
      <c r="I151" s="1"/>
    </row>
    <row r="152" spans="1:9">
      <c r="A152" s="54"/>
      <c r="B152" s="1">
        <v>25</v>
      </c>
      <c r="C152" s="2">
        <v>0.33333333333333331</v>
      </c>
      <c r="D152" s="2">
        <v>0.83333333333333337</v>
      </c>
      <c r="E152" s="1">
        <v>12</v>
      </c>
      <c r="F152" s="55"/>
      <c r="G152" s="4">
        <f t="shared" si="3"/>
        <v>0</v>
      </c>
      <c r="H152" s="59"/>
      <c r="I152" s="1"/>
    </row>
    <row r="153" spans="1:9">
      <c r="A153" s="54"/>
      <c r="B153" s="1">
        <v>26</v>
      </c>
      <c r="C153" s="2">
        <v>0.33333333333333331</v>
      </c>
      <c r="D153" s="2">
        <v>0.83333333333333337</v>
      </c>
      <c r="E153" s="1">
        <v>12</v>
      </c>
      <c r="F153" s="55"/>
      <c r="G153" s="4">
        <f t="shared" si="3"/>
        <v>0</v>
      </c>
      <c r="H153" s="59"/>
      <c r="I153" s="1"/>
    </row>
    <row r="154" spans="1:9">
      <c r="A154" s="54"/>
      <c r="B154" s="1">
        <v>27</v>
      </c>
      <c r="C154" s="2">
        <v>0.33333333333333331</v>
      </c>
      <c r="D154" s="2">
        <v>0.83333333333333337</v>
      </c>
      <c r="E154" s="1">
        <v>12</v>
      </c>
      <c r="F154" s="55"/>
      <c r="G154" s="4">
        <f t="shared" si="3"/>
        <v>0</v>
      </c>
      <c r="H154" s="59"/>
      <c r="I154" s="1"/>
    </row>
    <row r="155" spans="1:9">
      <c r="A155" s="54"/>
      <c r="B155" s="1">
        <v>28</v>
      </c>
      <c r="C155" s="2">
        <v>0.33333333333333331</v>
      </c>
      <c r="D155" s="2">
        <v>0.83333333333333337</v>
      </c>
      <c r="E155" s="1">
        <v>12</v>
      </c>
      <c r="F155" s="55"/>
      <c r="G155" s="4">
        <f t="shared" si="3"/>
        <v>0</v>
      </c>
      <c r="H155" s="59"/>
      <c r="I155" s="1"/>
    </row>
    <row r="156" spans="1:9">
      <c r="A156" s="54"/>
      <c r="B156" s="1">
        <v>29</v>
      </c>
      <c r="C156" s="2">
        <v>0.33333333333333331</v>
      </c>
      <c r="D156" s="2">
        <v>0.83333333333333337</v>
      </c>
      <c r="E156" s="1">
        <v>12</v>
      </c>
      <c r="F156" s="55"/>
      <c r="G156" s="4">
        <f t="shared" si="3"/>
        <v>0</v>
      </c>
      <c r="H156" s="59"/>
      <c r="I156" s="1"/>
    </row>
    <row r="157" spans="1:9">
      <c r="A157" s="54"/>
      <c r="B157" s="34">
        <v>30</v>
      </c>
      <c r="C157" s="2">
        <v>0.33333333333333331</v>
      </c>
      <c r="D157" s="2">
        <v>0.83333333333333337</v>
      </c>
      <c r="E157" s="34">
        <v>12</v>
      </c>
      <c r="F157" s="55"/>
      <c r="G157" s="35">
        <f t="shared" si="3"/>
        <v>0</v>
      </c>
      <c r="H157" s="59"/>
      <c r="I157" s="34"/>
    </row>
    <row r="158" spans="1:9">
      <c r="A158" s="54"/>
      <c r="B158" s="1">
        <v>31</v>
      </c>
      <c r="C158" s="2">
        <v>0.33333333333333331</v>
      </c>
      <c r="D158" s="2">
        <v>0.83333333333333337</v>
      </c>
      <c r="E158" s="1">
        <v>12</v>
      </c>
      <c r="F158" s="55"/>
      <c r="G158" s="4">
        <f t="shared" si="3"/>
        <v>0</v>
      </c>
      <c r="H158" s="59"/>
      <c r="I158" s="1"/>
    </row>
    <row r="159" spans="1:9" hidden="1">
      <c r="A159" s="54" t="s">
        <v>29</v>
      </c>
      <c r="B159" s="1">
        <v>1</v>
      </c>
      <c r="C159" s="2"/>
      <c r="D159" s="2"/>
      <c r="E159" s="1"/>
      <c r="F159" s="54" t="s">
        <v>15</v>
      </c>
      <c r="G159" s="56" t="s">
        <v>15</v>
      </c>
      <c r="H159" s="59" t="s">
        <v>15</v>
      </c>
      <c r="I159" s="51" t="s">
        <v>15</v>
      </c>
    </row>
    <row r="160" spans="1:9" hidden="1">
      <c r="A160" s="54"/>
      <c r="B160" s="1">
        <v>2</v>
      </c>
      <c r="C160" s="2"/>
      <c r="D160" s="2"/>
      <c r="E160" s="1"/>
      <c r="F160" s="55"/>
      <c r="G160" s="57"/>
      <c r="H160" s="59"/>
      <c r="I160" s="52"/>
    </row>
    <row r="161" spans="1:9" hidden="1">
      <c r="A161" s="54"/>
      <c r="B161" s="1">
        <v>3</v>
      </c>
      <c r="C161" s="2"/>
      <c r="D161" s="2"/>
      <c r="E161" s="1"/>
      <c r="F161" s="55"/>
      <c r="G161" s="57"/>
      <c r="H161" s="59"/>
      <c r="I161" s="52"/>
    </row>
    <row r="162" spans="1:9" hidden="1">
      <c r="A162" s="54"/>
      <c r="B162" s="1">
        <v>4</v>
      </c>
      <c r="C162" s="2"/>
      <c r="D162" s="2"/>
      <c r="E162" s="1"/>
      <c r="F162" s="55"/>
      <c r="G162" s="57"/>
      <c r="H162" s="59"/>
      <c r="I162" s="52"/>
    </row>
    <row r="163" spans="1:9" hidden="1">
      <c r="A163" s="54"/>
      <c r="B163" s="1">
        <v>5</v>
      </c>
      <c r="C163" s="2"/>
      <c r="D163" s="2"/>
      <c r="E163" s="1"/>
      <c r="F163" s="55"/>
      <c r="G163" s="57"/>
      <c r="H163" s="59"/>
      <c r="I163" s="52"/>
    </row>
    <row r="164" spans="1:9" hidden="1">
      <c r="A164" s="54"/>
      <c r="B164" s="1">
        <v>6</v>
      </c>
      <c r="C164" s="2"/>
      <c r="D164" s="2"/>
      <c r="E164" s="1"/>
      <c r="F164" s="55"/>
      <c r="G164" s="57"/>
      <c r="H164" s="59"/>
      <c r="I164" s="52"/>
    </row>
    <row r="165" spans="1:9" hidden="1">
      <c r="A165" s="54"/>
      <c r="B165" s="1">
        <v>7</v>
      </c>
      <c r="C165" s="2"/>
      <c r="D165" s="2"/>
      <c r="E165" s="1"/>
      <c r="F165" s="55"/>
      <c r="G165" s="57"/>
      <c r="H165" s="59"/>
      <c r="I165" s="52"/>
    </row>
    <row r="166" spans="1:9" hidden="1">
      <c r="A166" s="54"/>
      <c r="B166" s="1">
        <v>8</v>
      </c>
      <c r="C166" s="2"/>
      <c r="D166" s="2"/>
      <c r="E166" s="1"/>
      <c r="F166" s="55"/>
      <c r="G166" s="57"/>
      <c r="H166" s="59"/>
      <c r="I166" s="52"/>
    </row>
    <row r="167" spans="1:9" hidden="1">
      <c r="A167" s="54"/>
      <c r="B167" s="1">
        <v>9</v>
      </c>
      <c r="C167" s="2"/>
      <c r="D167" s="2"/>
      <c r="E167" s="1"/>
      <c r="F167" s="55"/>
      <c r="G167" s="57"/>
      <c r="H167" s="59"/>
      <c r="I167" s="52"/>
    </row>
    <row r="168" spans="1:9" hidden="1">
      <c r="A168" s="54"/>
      <c r="B168" s="1">
        <v>10</v>
      </c>
      <c r="C168" s="2"/>
      <c r="D168" s="2"/>
      <c r="E168" s="1"/>
      <c r="F168" s="55"/>
      <c r="G168" s="57"/>
      <c r="H168" s="59"/>
      <c r="I168" s="52"/>
    </row>
    <row r="169" spans="1:9" hidden="1">
      <c r="A169" s="54"/>
      <c r="B169" s="1">
        <v>11</v>
      </c>
      <c r="C169" s="2"/>
      <c r="D169" s="2"/>
      <c r="E169" s="1"/>
      <c r="F169" s="55"/>
      <c r="G169" s="57"/>
      <c r="H169" s="59"/>
      <c r="I169" s="52"/>
    </row>
    <row r="170" spans="1:9" hidden="1">
      <c r="A170" s="54"/>
      <c r="B170" s="1">
        <v>12</v>
      </c>
      <c r="C170" s="2"/>
      <c r="D170" s="2"/>
      <c r="E170" s="1"/>
      <c r="F170" s="55"/>
      <c r="G170" s="57"/>
      <c r="H170" s="59"/>
      <c r="I170" s="52"/>
    </row>
    <row r="171" spans="1:9" hidden="1">
      <c r="A171" s="54"/>
      <c r="B171" s="1">
        <v>13</v>
      </c>
      <c r="C171" s="2"/>
      <c r="D171" s="2"/>
      <c r="E171" s="1"/>
      <c r="F171" s="55"/>
      <c r="G171" s="57"/>
      <c r="H171" s="59"/>
      <c r="I171" s="52"/>
    </row>
    <row r="172" spans="1:9" hidden="1">
      <c r="A172" s="54"/>
      <c r="B172" s="1">
        <v>14</v>
      </c>
      <c r="C172" s="2"/>
      <c r="D172" s="2"/>
      <c r="E172" s="1"/>
      <c r="F172" s="55"/>
      <c r="G172" s="57"/>
      <c r="H172" s="59"/>
      <c r="I172" s="52"/>
    </row>
    <row r="173" spans="1:9" hidden="1">
      <c r="A173" s="54"/>
      <c r="B173" s="1">
        <v>15</v>
      </c>
      <c r="C173" s="2"/>
      <c r="D173" s="2"/>
      <c r="E173" s="1"/>
      <c r="F173" s="55"/>
      <c r="G173" s="57"/>
      <c r="H173" s="59"/>
      <c r="I173" s="52"/>
    </row>
    <row r="174" spans="1:9" hidden="1">
      <c r="A174" s="54"/>
      <c r="B174" s="1">
        <v>16</v>
      </c>
      <c r="C174" s="2"/>
      <c r="D174" s="2"/>
      <c r="E174" s="1"/>
      <c r="F174" s="55"/>
      <c r="G174" s="57"/>
      <c r="H174" s="59"/>
      <c r="I174" s="52"/>
    </row>
    <row r="175" spans="1:9" hidden="1">
      <c r="A175" s="54"/>
      <c r="B175" s="1">
        <v>17</v>
      </c>
      <c r="C175" s="2"/>
      <c r="D175" s="2"/>
      <c r="E175" s="1"/>
      <c r="F175" s="55"/>
      <c r="G175" s="57"/>
      <c r="H175" s="59"/>
      <c r="I175" s="52"/>
    </row>
    <row r="176" spans="1:9" hidden="1">
      <c r="A176" s="54"/>
      <c r="B176" s="1">
        <v>18</v>
      </c>
      <c r="C176" s="2"/>
      <c r="D176" s="2"/>
      <c r="E176" s="1"/>
      <c r="F176" s="55"/>
      <c r="G176" s="57"/>
      <c r="H176" s="59"/>
      <c r="I176" s="52"/>
    </row>
    <row r="177" spans="1:9" hidden="1">
      <c r="A177" s="54"/>
      <c r="B177" s="1">
        <v>19</v>
      </c>
      <c r="C177" s="2"/>
      <c r="D177" s="2"/>
      <c r="E177" s="1"/>
      <c r="F177" s="55"/>
      <c r="G177" s="57"/>
      <c r="H177" s="59"/>
      <c r="I177" s="52"/>
    </row>
    <row r="178" spans="1:9" hidden="1">
      <c r="A178" s="54"/>
      <c r="B178" s="1">
        <v>20</v>
      </c>
      <c r="C178" s="2"/>
      <c r="D178" s="2"/>
      <c r="E178" s="1"/>
      <c r="F178" s="55"/>
      <c r="G178" s="57"/>
      <c r="H178" s="59"/>
      <c r="I178" s="52"/>
    </row>
    <row r="179" spans="1:9" hidden="1">
      <c r="A179" s="54"/>
      <c r="B179" s="1">
        <v>21</v>
      </c>
      <c r="C179" s="2"/>
      <c r="D179" s="2"/>
      <c r="E179" s="1"/>
      <c r="F179" s="55"/>
      <c r="G179" s="57"/>
      <c r="H179" s="59"/>
      <c r="I179" s="52"/>
    </row>
    <row r="180" spans="1:9" hidden="1">
      <c r="A180" s="54"/>
      <c r="B180" s="1">
        <v>22</v>
      </c>
      <c r="C180" s="2"/>
      <c r="D180" s="2"/>
      <c r="E180" s="1"/>
      <c r="F180" s="55"/>
      <c r="G180" s="57"/>
      <c r="H180" s="59"/>
      <c r="I180" s="52"/>
    </row>
    <row r="181" spans="1:9" hidden="1">
      <c r="A181" s="54"/>
      <c r="B181" s="1">
        <v>23</v>
      </c>
      <c r="C181" s="2"/>
      <c r="D181" s="2"/>
      <c r="E181" s="1"/>
      <c r="F181" s="55"/>
      <c r="G181" s="57"/>
      <c r="H181" s="59"/>
      <c r="I181" s="52"/>
    </row>
    <row r="182" spans="1:9" hidden="1">
      <c r="A182" s="54"/>
      <c r="B182" s="1">
        <v>24</v>
      </c>
      <c r="C182" s="2"/>
      <c r="D182" s="2"/>
      <c r="E182" s="1"/>
      <c r="F182" s="55"/>
      <c r="G182" s="57"/>
      <c r="H182" s="59"/>
      <c r="I182" s="52"/>
    </row>
    <row r="183" spans="1:9" hidden="1">
      <c r="A183" s="54"/>
      <c r="B183" s="1">
        <v>25</v>
      </c>
      <c r="C183" s="2"/>
      <c r="D183" s="2"/>
      <c r="E183" s="1"/>
      <c r="F183" s="55"/>
      <c r="G183" s="57"/>
      <c r="H183" s="59"/>
      <c r="I183" s="52"/>
    </row>
    <row r="184" spans="1:9" hidden="1">
      <c r="A184" s="54"/>
      <c r="B184" s="1">
        <v>26</v>
      </c>
      <c r="C184" s="2"/>
      <c r="D184" s="2"/>
      <c r="E184" s="1"/>
      <c r="F184" s="55"/>
      <c r="G184" s="57"/>
      <c r="H184" s="59"/>
      <c r="I184" s="52"/>
    </row>
    <row r="185" spans="1:9" hidden="1">
      <c r="A185" s="54"/>
      <c r="B185" s="1">
        <v>27</v>
      </c>
      <c r="C185" s="2"/>
      <c r="D185" s="2"/>
      <c r="E185" s="1"/>
      <c r="F185" s="55"/>
      <c r="G185" s="57"/>
      <c r="H185" s="59"/>
      <c r="I185" s="52"/>
    </row>
    <row r="186" spans="1:9" hidden="1">
      <c r="A186" s="54"/>
      <c r="B186" s="1">
        <v>28</v>
      </c>
      <c r="C186" s="2"/>
      <c r="D186" s="2"/>
      <c r="E186" s="1"/>
      <c r="F186" s="55"/>
      <c r="G186" s="57"/>
      <c r="H186" s="59"/>
      <c r="I186" s="52"/>
    </row>
    <row r="187" spans="1:9" hidden="1">
      <c r="A187" s="54"/>
      <c r="B187" s="1">
        <v>29</v>
      </c>
      <c r="C187" s="2"/>
      <c r="D187" s="2"/>
      <c r="E187" s="1"/>
      <c r="F187" s="55"/>
      <c r="G187" s="57"/>
      <c r="H187" s="59"/>
      <c r="I187" s="52"/>
    </row>
    <row r="188" spans="1:9" hidden="1">
      <c r="A188" s="54"/>
      <c r="B188" s="1">
        <v>30</v>
      </c>
      <c r="C188" s="2"/>
      <c r="D188" s="2"/>
      <c r="E188" s="1"/>
      <c r="F188" s="55"/>
      <c r="G188" s="58"/>
      <c r="H188" s="59"/>
      <c r="I188" s="53"/>
    </row>
    <row r="189" spans="1:9" hidden="1">
      <c r="A189" s="54" t="s">
        <v>30</v>
      </c>
      <c r="B189" s="1">
        <v>1</v>
      </c>
      <c r="C189" s="2"/>
      <c r="D189" s="2"/>
      <c r="E189" s="1"/>
      <c r="F189" s="54" t="s">
        <v>15</v>
      </c>
      <c r="G189" s="56" t="s">
        <v>15</v>
      </c>
      <c r="H189" s="59" t="s">
        <v>15</v>
      </c>
      <c r="I189" s="51" t="s">
        <v>15</v>
      </c>
    </row>
    <row r="190" spans="1:9" hidden="1">
      <c r="A190" s="54"/>
      <c r="B190" s="1">
        <v>2</v>
      </c>
      <c r="C190" s="2"/>
      <c r="D190" s="2"/>
      <c r="E190" s="1"/>
      <c r="F190" s="55"/>
      <c r="G190" s="57"/>
      <c r="H190" s="59"/>
      <c r="I190" s="52"/>
    </row>
    <row r="191" spans="1:9" hidden="1">
      <c r="A191" s="54"/>
      <c r="B191" s="1">
        <v>3</v>
      </c>
      <c r="C191" s="2"/>
      <c r="D191" s="2"/>
      <c r="E191" s="1"/>
      <c r="F191" s="55"/>
      <c r="G191" s="57"/>
      <c r="H191" s="59"/>
      <c r="I191" s="52"/>
    </row>
    <row r="192" spans="1:9" hidden="1">
      <c r="A192" s="54"/>
      <c r="B192" s="1">
        <v>4</v>
      </c>
      <c r="C192" s="2"/>
      <c r="D192" s="2"/>
      <c r="E192" s="1"/>
      <c r="F192" s="55"/>
      <c r="G192" s="57"/>
      <c r="H192" s="59"/>
      <c r="I192" s="52"/>
    </row>
    <row r="193" spans="1:9" hidden="1">
      <c r="A193" s="54"/>
      <c r="B193" s="1">
        <v>5</v>
      </c>
      <c r="C193" s="2"/>
      <c r="D193" s="2"/>
      <c r="E193" s="1"/>
      <c r="F193" s="55"/>
      <c r="G193" s="57"/>
      <c r="H193" s="59"/>
      <c r="I193" s="52"/>
    </row>
    <row r="194" spans="1:9" hidden="1">
      <c r="A194" s="54"/>
      <c r="B194" s="1">
        <v>6</v>
      </c>
      <c r="C194" s="2"/>
      <c r="D194" s="2"/>
      <c r="E194" s="1"/>
      <c r="F194" s="55"/>
      <c r="G194" s="57"/>
      <c r="H194" s="59"/>
      <c r="I194" s="52"/>
    </row>
    <row r="195" spans="1:9" hidden="1">
      <c r="A195" s="54"/>
      <c r="B195" s="1">
        <v>7</v>
      </c>
      <c r="C195" s="2"/>
      <c r="D195" s="2"/>
      <c r="E195" s="1"/>
      <c r="F195" s="55"/>
      <c r="G195" s="57"/>
      <c r="H195" s="59"/>
      <c r="I195" s="52"/>
    </row>
    <row r="196" spans="1:9" hidden="1">
      <c r="A196" s="54"/>
      <c r="B196" s="1">
        <v>8</v>
      </c>
      <c r="C196" s="2"/>
      <c r="D196" s="2"/>
      <c r="E196" s="1"/>
      <c r="F196" s="55"/>
      <c r="G196" s="57"/>
      <c r="H196" s="59"/>
      <c r="I196" s="52"/>
    </row>
    <row r="197" spans="1:9" hidden="1">
      <c r="A197" s="54"/>
      <c r="B197" s="1">
        <v>9</v>
      </c>
      <c r="C197" s="2"/>
      <c r="D197" s="2"/>
      <c r="E197" s="1"/>
      <c r="F197" s="55"/>
      <c r="G197" s="57"/>
      <c r="H197" s="59"/>
      <c r="I197" s="52"/>
    </row>
    <row r="198" spans="1:9" hidden="1">
      <c r="A198" s="54"/>
      <c r="B198" s="1">
        <v>10</v>
      </c>
      <c r="C198" s="2"/>
      <c r="D198" s="2"/>
      <c r="E198" s="1"/>
      <c r="F198" s="55"/>
      <c r="G198" s="57"/>
      <c r="H198" s="59"/>
      <c r="I198" s="52"/>
    </row>
    <row r="199" spans="1:9" hidden="1">
      <c r="A199" s="54"/>
      <c r="B199" s="1">
        <v>11</v>
      </c>
      <c r="C199" s="2"/>
      <c r="D199" s="2"/>
      <c r="E199" s="1"/>
      <c r="F199" s="55"/>
      <c r="G199" s="57"/>
      <c r="H199" s="59"/>
      <c r="I199" s="52"/>
    </row>
    <row r="200" spans="1:9" hidden="1">
      <c r="A200" s="54"/>
      <c r="B200" s="1">
        <v>12</v>
      </c>
      <c r="C200" s="2"/>
      <c r="D200" s="2"/>
      <c r="E200" s="1"/>
      <c r="F200" s="55"/>
      <c r="G200" s="57"/>
      <c r="H200" s="59"/>
      <c r="I200" s="52"/>
    </row>
    <row r="201" spans="1:9" hidden="1">
      <c r="A201" s="54"/>
      <c r="B201" s="1">
        <v>13</v>
      </c>
      <c r="C201" s="2"/>
      <c r="D201" s="2"/>
      <c r="E201" s="1"/>
      <c r="F201" s="55"/>
      <c r="G201" s="57"/>
      <c r="H201" s="59"/>
      <c r="I201" s="52"/>
    </row>
    <row r="202" spans="1:9" hidden="1">
      <c r="A202" s="54"/>
      <c r="B202" s="1">
        <v>14</v>
      </c>
      <c r="C202" s="2"/>
      <c r="D202" s="2"/>
      <c r="E202" s="1"/>
      <c r="F202" s="55"/>
      <c r="G202" s="57"/>
      <c r="H202" s="59"/>
      <c r="I202" s="52"/>
    </row>
    <row r="203" spans="1:9" hidden="1">
      <c r="A203" s="54"/>
      <c r="B203" s="1">
        <v>15</v>
      </c>
      <c r="C203" s="2"/>
      <c r="D203" s="2"/>
      <c r="E203" s="1"/>
      <c r="F203" s="55"/>
      <c r="G203" s="57"/>
      <c r="H203" s="59"/>
      <c r="I203" s="52"/>
    </row>
    <row r="204" spans="1:9" hidden="1">
      <c r="A204" s="54"/>
      <c r="B204" s="1">
        <v>16</v>
      </c>
      <c r="C204" s="2"/>
      <c r="D204" s="2"/>
      <c r="E204" s="1"/>
      <c r="F204" s="55"/>
      <c r="G204" s="57"/>
      <c r="H204" s="59"/>
      <c r="I204" s="52"/>
    </row>
    <row r="205" spans="1:9" hidden="1">
      <c r="A205" s="54"/>
      <c r="B205" s="1">
        <v>17</v>
      </c>
      <c r="C205" s="2"/>
      <c r="D205" s="2"/>
      <c r="E205" s="1"/>
      <c r="F205" s="55"/>
      <c r="G205" s="57"/>
      <c r="H205" s="59"/>
      <c r="I205" s="52"/>
    </row>
    <row r="206" spans="1:9" hidden="1">
      <c r="A206" s="54"/>
      <c r="B206" s="1">
        <v>18</v>
      </c>
      <c r="C206" s="2"/>
      <c r="D206" s="2"/>
      <c r="E206" s="1"/>
      <c r="F206" s="55"/>
      <c r="G206" s="57"/>
      <c r="H206" s="59"/>
      <c r="I206" s="52"/>
    </row>
    <row r="207" spans="1:9" hidden="1">
      <c r="A207" s="54"/>
      <c r="B207" s="1">
        <v>19</v>
      </c>
      <c r="C207" s="2"/>
      <c r="D207" s="2"/>
      <c r="E207" s="1"/>
      <c r="F207" s="55"/>
      <c r="G207" s="57"/>
      <c r="H207" s="59"/>
      <c r="I207" s="52"/>
    </row>
    <row r="208" spans="1:9" hidden="1">
      <c r="A208" s="54"/>
      <c r="B208" s="1">
        <v>20</v>
      </c>
      <c r="C208" s="2"/>
      <c r="D208" s="2"/>
      <c r="E208" s="1"/>
      <c r="F208" s="55"/>
      <c r="G208" s="57"/>
      <c r="H208" s="59"/>
      <c r="I208" s="52"/>
    </row>
    <row r="209" spans="1:9" hidden="1">
      <c r="A209" s="54"/>
      <c r="B209" s="1">
        <v>21</v>
      </c>
      <c r="C209" s="2"/>
      <c r="D209" s="2"/>
      <c r="E209" s="1"/>
      <c r="F209" s="55"/>
      <c r="G209" s="57"/>
      <c r="H209" s="59"/>
      <c r="I209" s="52"/>
    </row>
    <row r="210" spans="1:9" hidden="1">
      <c r="A210" s="54"/>
      <c r="B210" s="1">
        <v>22</v>
      </c>
      <c r="C210" s="2"/>
      <c r="D210" s="2"/>
      <c r="E210" s="1"/>
      <c r="F210" s="55"/>
      <c r="G210" s="57"/>
      <c r="H210" s="59"/>
      <c r="I210" s="52"/>
    </row>
    <row r="211" spans="1:9" hidden="1">
      <c r="A211" s="54"/>
      <c r="B211" s="1">
        <v>23</v>
      </c>
      <c r="C211" s="2"/>
      <c r="D211" s="2"/>
      <c r="E211" s="1"/>
      <c r="F211" s="55"/>
      <c r="G211" s="57"/>
      <c r="H211" s="59"/>
      <c r="I211" s="52"/>
    </row>
    <row r="212" spans="1:9" hidden="1">
      <c r="A212" s="54"/>
      <c r="B212" s="1">
        <v>24</v>
      </c>
      <c r="C212" s="2"/>
      <c r="D212" s="2"/>
      <c r="E212" s="1"/>
      <c r="F212" s="55"/>
      <c r="G212" s="57"/>
      <c r="H212" s="59"/>
      <c r="I212" s="52"/>
    </row>
    <row r="213" spans="1:9" hidden="1">
      <c r="A213" s="54"/>
      <c r="B213" s="1">
        <v>25</v>
      </c>
      <c r="C213" s="2"/>
      <c r="D213" s="2"/>
      <c r="E213" s="1"/>
      <c r="F213" s="55"/>
      <c r="G213" s="57"/>
      <c r="H213" s="59"/>
      <c r="I213" s="52"/>
    </row>
    <row r="214" spans="1:9" hidden="1">
      <c r="A214" s="54"/>
      <c r="B214" s="1">
        <v>26</v>
      </c>
      <c r="C214" s="2"/>
      <c r="D214" s="2"/>
      <c r="E214" s="1"/>
      <c r="F214" s="55"/>
      <c r="G214" s="57"/>
      <c r="H214" s="59"/>
      <c r="I214" s="52"/>
    </row>
    <row r="215" spans="1:9" hidden="1">
      <c r="A215" s="54"/>
      <c r="B215" s="1">
        <v>27</v>
      </c>
      <c r="C215" s="2"/>
      <c r="D215" s="2"/>
      <c r="E215" s="1"/>
      <c r="F215" s="55"/>
      <c r="G215" s="57"/>
      <c r="H215" s="59"/>
      <c r="I215" s="52"/>
    </row>
    <row r="216" spans="1:9" hidden="1">
      <c r="A216" s="54"/>
      <c r="B216" s="1">
        <v>28</v>
      </c>
      <c r="C216" s="2"/>
      <c r="D216" s="2"/>
      <c r="E216" s="1"/>
      <c r="F216" s="55"/>
      <c r="G216" s="57"/>
      <c r="H216" s="59"/>
      <c r="I216" s="52"/>
    </row>
    <row r="217" spans="1:9" hidden="1">
      <c r="A217" s="54"/>
      <c r="B217" s="1">
        <v>29</v>
      </c>
      <c r="C217" s="2"/>
      <c r="D217" s="2"/>
      <c r="E217" s="1"/>
      <c r="F217" s="55"/>
      <c r="G217" s="57"/>
      <c r="H217" s="59"/>
      <c r="I217" s="52"/>
    </row>
    <row r="218" spans="1:9" hidden="1">
      <c r="A218" s="54"/>
      <c r="B218" s="1">
        <v>30</v>
      </c>
      <c r="C218" s="2"/>
      <c r="D218" s="2"/>
      <c r="E218" s="1"/>
      <c r="F218" s="55"/>
      <c r="G218" s="58"/>
      <c r="H218" s="59"/>
      <c r="I218" s="53"/>
    </row>
    <row r="219" spans="1:9">
      <c r="A219" s="5"/>
      <c r="B219" s="6"/>
      <c r="C219" s="5"/>
      <c r="D219" s="5"/>
      <c r="E219" s="5"/>
      <c r="F219" s="5"/>
      <c r="G219" s="5"/>
      <c r="H219" s="5"/>
      <c r="I219" s="5"/>
    </row>
    <row r="220" spans="1:9">
      <c r="A220" s="5"/>
      <c r="B220" s="7" t="s">
        <v>56</v>
      </c>
      <c r="C220" s="8" t="s">
        <v>57</v>
      </c>
      <c r="D220" s="5"/>
      <c r="E220" s="5"/>
      <c r="F220" s="5"/>
      <c r="G220" s="5"/>
      <c r="H220" s="5"/>
      <c r="I220" s="5"/>
    </row>
    <row r="221" spans="1:9">
      <c r="A221" s="5"/>
      <c r="B221" s="7" t="s">
        <v>32</v>
      </c>
      <c r="C221" s="8" t="s">
        <v>58</v>
      </c>
      <c r="D221" s="5"/>
      <c r="E221" s="5"/>
      <c r="F221" s="5"/>
      <c r="G221" s="5"/>
      <c r="H221" s="5"/>
      <c r="I221" s="5"/>
    </row>
  </sheetData>
  <mergeCells count="35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F66:F95"/>
    <mergeCell ref="H66:H95"/>
    <mergeCell ref="A97:A126"/>
    <mergeCell ref="F97:F126"/>
    <mergeCell ref="H97:H126"/>
    <mergeCell ref="A36:A65"/>
    <mergeCell ref="F36:F65"/>
    <mergeCell ref="H36:H65"/>
    <mergeCell ref="A6:A35"/>
    <mergeCell ref="F6:F35"/>
    <mergeCell ref="G6:G35"/>
    <mergeCell ref="H6:H35"/>
    <mergeCell ref="A128:A158"/>
    <mergeCell ref="F128:F158"/>
    <mergeCell ref="H128:H158"/>
    <mergeCell ref="A159:A188"/>
    <mergeCell ref="F159:F188"/>
    <mergeCell ref="G159:G188"/>
    <mergeCell ref="H159:H188"/>
    <mergeCell ref="I159:I188"/>
    <mergeCell ref="A189:A218"/>
    <mergeCell ref="F189:F218"/>
    <mergeCell ref="G189:G218"/>
    <mergeCell ref="H189:H218"/>
    <mergeCell ref="I189:I2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2021.1月</vt:lpstr>
      <vt:lpstr>2021.2月</vt:lpstr>
      <vt:lpstr>2021.3月</vt:lpstr>
      <vt:lpstr>2021.4月</vt:lpstr>
      <vt:lpstr>2021.5月</vt:lpstr>
      <vt:lpstr>2021.6月</vt:lpstr>
      <vt:lpstr>7月</vt:lpstr>
      <vt:lpstr>8月 </vt:lpstr>
      <vt:lpstr>9月</vt:lpstr>
      <vt:lpstr>10月</vt:lpstr>
      <vt:lpstr>11月</vt:lpstr>
      <vt:lpstr>12月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2021-07-07T01:00:32Z</dcterms:modified>
</cp:coreProperties>
</file>