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6"/>
  </bookViews>
  <sheets>
    <sheet name="2021.1月" sheetId="1" r:id="rId1"/>
    <sheet name="2021.2月" sheetId="2" r:id="rId2"/>
    <sheet name="2021.3月" sheetId="3" r:id="rId3"/>
    <sheet name="2021.4月" sheetId="4" r:id="rId4"/>
    <sheet name="2021.5月" sheetId="5" r:id="rId5"/>
    <sheet name="2021.6月" sheetId="6" r:id="rId6"/>
    <sheet name="7月" sheetId="7" r:id="rId7"/>
    <sheet name="2021.8月" sheetId="8" r:id="rId8"/>
    <sheet name="9月" sheetId="9" r:id="rId9"/>
    <sheet name="10月" sheetId="10" r:id="rId10"/>
    <sheet name="11月" sheetId="11" r:id="rId11"/>
    <sheet name="12月" sheetId="12" r:id="rId12"/>
  </sheets>
  <calcPr calcId="144525"/>
</workbook>
</file>

<file path=xl/sharedStrings.xml><?xml version="1.0" encoding="utf-8"?>
<sst xmlns="http://schemas.openxmlformats.org/spreadsheetml/2006/main" count="585" uniqueCount="38">
  <si>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</si>
  <si>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</si>
  <si>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</si>
  <si>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</si>
  <si>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</si>
  <si>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</si>
  <si>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</si>
  <si>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</si>
  <si>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</si>
  <si>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</si>
  <si>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</si>
  <si>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</si>
  <si>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</si>
  <si>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</si>
  <si>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</si>
  <si>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</si>
  <si>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</si>
  <si>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</si>
  <si>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</si>
  <si>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</si>
  <si>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</si>
  <si>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</si>
  <si>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</si>
  <si>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</si>
  <si>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</si>
  <si>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</si>
  <si>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</si>
  <si>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</si>
  <si>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</si>
  <si>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</si>
  <si>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</si>
  <si>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</si>
  <si>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唐术波</t>
  </si>
  <si>
    <t>审核人：</t>
  </si>
  <si>
    <t>Bob</t>
  </si>
  <si>
    <t>春节放假</t>
  </si>
  <si>
    <t xml:space="preserve">Bob </t>
  </si>
  <si>
    <t>张雄文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</si>
</sst>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6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20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23" workbookViewId="0">
      <selection activeCell="I127" sqref="I127:I155"/>
    </sheetView>
  </sheetViews>
  <sheetFormatPr defaultColWidth="9"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44197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/>
      <c r="D36" s="21" t="s">
        <v>17</v>
      </c>
      <c r="E36" s="5"/>
      <c r="F36" s="4" t="s">
        <v>18</v>
      </c>
      <c r="G36" s="8">
        <f>+I36/200</f>
        <v>0</v>
      </c>
      <c r="H36" s="8" t="s">
        <v>19</v>
      </c>
      <c r="I36" s="5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0.224</v>
      </c>
      <c r="H37" s="8"/>
      <c r="I37" s="5">
        <v>44.8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0.256</v>
      </c>
      <c r="H38" s="8"/>
      <c r="I38" s="5">
        <v>51.2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0.256</v>
      </c>
      <c r="H39" s="8"/>
      <c r="I39" s="5">
        <v>51.2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0.216</v>
      </c>
      <c r="H40" s="8"/>
      <c r="I40" s="5">
        <v>43.2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0.256</v>
      </c>
      <c r="H41" s="8"/>
      <c r="I41" s="5">
        <v>51.2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0.256</v>
      </c>
      <c r="H42" s="8"/>
      <c r="I42" s="5">
        <v>51.2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5">
        <v>44.8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21" t="s">
        <v>17</v>
      </c>
      <c r="E45" s="5">
        <v>12</v>
      </c>
      <c r="F45" s="5"/>
      <c r="G45" s="8">
        <f t="shared" si="0"/>
        <v>0</v>
      </c>
      <c r="H45" s="8"/>
      <c r="I45" s="5">
        <v>0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0.256</v>
      </c>
      <c r="H46" s="8"/>
      <c r="I46" s="5">
        <v>51.2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0.256</v>
      </c>
      <c r="H48" s="8"/>
      <c r="I48" s="5">
        <v>51.2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0.256</v>
      </c>
      <c r="H49" s="8"/>
      <c r="I49" s="5">
        <v>51.2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0.256</v>
      </c>
      <c r="H50" s="8"/>
      <c r="I50" s="5">
        <v>51.2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0.256</v>
      </c>
      <c r="H51" s="8"/>
      <c r="I51" s="5">
        <v>51.2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0.256</v>
      </c>
      <c r="H52" s="8"/>
      <c r="I52" s="5">
        <v>51.2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0.256</v>
      </c>
      <c r="H53" s="8"/>
      <c r="I53" s="5">
        <v>51.2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0.2304</v>
      </c>
      <c r="H56" s="8"/>
      <c r="I56" s="5">
        <v>46.08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0.2496</v>
      </c>
      <c r="H57" s="8"/>
      <c r="I57" s="5">
        <v>49.92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0.224</v>
      </c>
      <c r="H58" s="8"/>
      <c r="I58" s="5">
        <v>44.8</v>
      </c>
    </row>
    <row r="59" spans="1:9">
      <c r="A59" s="4"/>
      <c r="B59" s="5">
        <v>24</v>
      </c>
      <c r="C59" s="6">
        <v>0.333333333333333</v>
      </c>
      <c r="D59" s="21" t="s">
        <v>17</v>
      </c>
      <c r="E59" s="5">
        <v>12</v>
      </c>
      <c r="F59" s="5"/>
      <c r="G59" s="8">
        <f t="shared" si="0"/>
        <v>0</v>
      </c>
      <c r="H59" s="8"/>
      <c r="I59" s="5">
        <v>0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5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0.112</v>
      </c>
      <c r="H61" s="8"/>
      <c r="I61" s="5">
        <v>22.4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0.112</v>
      </c>
      <c r="H62" s="8"/>
      <c r="I62" s="5">
        <v>22.4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0.112</v>
      </c>
      <c r="H63" s="8"/>
      <c r="I63" s="5">
        <v>22.4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0.112</v>
      </c>
      <c r="H64" s="8"/>
      <c r="I64" s="5">
        <v>22.4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0.112</v>
      </c>
      <c r="H65" s="8"/>
      <c r="I65" s="5">
        <v>22.4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/>
      <c r="D96" s="21" t="s">
        <v>17</v>
      </c>
      <c r="E96" s="5"/>
      <c r="F96" s="4" t="s">
        <v>24</v>
      </c>
      <c r="G96" s="8">
        <f>+I96/160</f>
        <v>0</v>
      </c>
      <c r="H96" s="8" t="s">
        <v>25</v>
      </c>
      <c r="I96" s="5">
        <v>0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0.708125</v>
      </c>
      <c r="H97" s="8"/>
      <c r="I97" s="5">
        <v>113.3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0.703125</v>
      </c>
      <c r="H98" s="8"/>
      <c r="I98" s="5">
        <v>112.5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0.690625</v>
      </c>
      <c r="H99" s="8"/>
      <c r="I99" s="5">
        <v>110.5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0.705</v>
      </c>
      <c r="H100" s="8"/>
      <c r="I100" s="5">
        <v>112.8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0.69875</v>
      </c>
      <c r="H101" s="8"/>
      <c r="I101" s="5">
        <v>111.8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0.754375</v>
      </c>
      <c r="H102" s="8"/>
      <c r="I102" s="5">
        <v>120.7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0.88625</v>
      </c>
      <c r="H103" s="8"/>
      <c r="I103" s="5">
        <v>141.8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0.89</v>
      </c>
      <c r="H104" s="8"/>
      <c r="I104" s="5">
        <v>142.4</v>
      </c>
    </row>
    <row r="105" spans="1:9">
      <c r="A105" s="4"/>
      <c r="B105" s="5">
        <v>10</v>
      </c>
      <c r="C105" s="6">
        <v>0.333333333333333</v>
      </c>
      <c r="D105" s="21" t="s">
        <v>17</v>
      </c>
      <c r="E105" s="5">
        <v>12</v>
      </c>
      <c r="F105" s="5"/>
      <c r="G105" s="8">
        <f t="shared" si="2"/>
        <v>0</v>
      </c>
      <c r="H105" s="8"/>
      <c r="I105" s="5">
        <v>0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0.699375</v>
      </c>
      <c r="H106" s="8"/>
      <c r="I106" s="5">
        <v>111.9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0.76375</v>
      </c>
      <c r="H107" s="8"/>
      <c r="I107" s="5">
        <v>122.2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0.765</v>
      </c>
      <c r="H108" s="8"/>
      <c r="I108" s="5">
        <v>122.4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0.759375</v>
      </c>
      <c r="H109" s="8"/>
      <c r="I109" s="5">
        <v>121.5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0.755625</v>
      </c>
      <c r="H110" s="8"/>
      <c r="I110" s="5">
        <v>120.9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0.76</v>
      </c>
      <c r="H111" s="8"/>
      <c r="I111" s="5">
        <v>121.6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0.75625</v>
      </c>
      <c r="H112" s="8"/>
      <c r="I112" s="5">
        <v>121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0.7575</v>
      </c>
      <c r="H113" s="8"/>
      <c r="I113" s="5">
        <v>121.2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0.7575</v>
      </c>
      <c r="H114" s="8"/>
      <c r="I114" s="5">
        <v>121.2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0.754375</v>
      </c>
      <c r="H115" s="8"/>
      <c r="I115" s="5">
        <v>120.7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0.766875</v>
      </c>
      <c r="H116" s="8"/>
      <c r="I116" s="5">
        <v>122.7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0.76125</v>
      </c>
      <c r="H117" s="8"/>
      <c r="I117" s="5">
        <v>121.8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0.759375</v>
      </c>
      <c r="H118" s="8"/>
      <c r="I118" s="5">
        <v>121.5</v>
      </c>
    </row>
    <row r="119" spans="1:9">
      <c r="A119" s="4"/>
      <c r="B119" s="5">
        <v>24</v>
      </c>
      <c r="C119" s="6">
        <v>0.333333333333333</v>
      </c>
      <c r="D119" s="21" t="s">
        <v>17</v>
      </c>
      <c r="E119" s="5">
        <v>12</v>
      </c>
      <c r="F119" s="5"/>
      <c r="G119" s="8">
        <f t="shared" si="2"/>
        <v>0</v>
      </c>
      <c r="H119" s="8"/>
      <c r="I119" s="5">
        <v>0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0.776875</v>
      </c>
      <c r="H120" s="8"/>
      <c r="I120" s="5">
        <v>124.3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0.935625</v>
      </c>
      <c r="H121" s="8"/>
      <c r="I121" s="5">
        <v>149.7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0.87</v>
      </c>
      <c r="H122" s="8"/>
      <c r="I122" s="5">
        <v>139.2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0.89875</v>
      </c>
      <c r="H123" s="8"/>
      <c r="I123" s="5">
        <v>143.8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0.94125</v>
      </c>
      <c r="H124" s="8"/>
      <c r="I124" s="5">
        <v>150.6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0.948125</v>
      </c>
      <c r="H125" s="8"/>
      <c r="I125" s="5">
        <v>151.7</v>
      </c>
    </row>
    <row r="126" spans="1:9">
      <c r="A126" s="4" t="s">
        <v>26</v>
      </c>
      <c r="B126" s="5">
        <v>1</v>
      </c>
      <c r="C126" s="6"/>
      <c r="D126" s="21" t="s">
        <v>17</v>
      </c>
      <c r="E126" s="5"/>
      <c r="F126" s="4" t="s">
        <v>27</v>
      </c>
      <c r="G126" s="8">
        <f>+I126/1.03</f>
        <v>0</v>
      </c>
      <c r="H126" s="8" t="s">
        <v>28</v>
      </c>
      <c r="I126" s="5">
        <v>0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0.660194174757282</v>
      </c>
      <c r="H127" s="8"/>
      <c r="I127" s="5">
        <v>0.68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0.728155339805825</v>
      </c>
      <c r="H128" s="8"/>
      <c r="I128" s="5">
        <v>0.75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0.728155339805825</v>
      </c>
      <c r="H129" s="8"/>
      <c r="I129" s="5">
        <v>0.75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0.689320388349514</v>
      </c>
      <c r="H130" s="8"/>
      <c r="I130" s="5">
        <v>0.71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0.776699029126214</v>
      </c>
      <c r="H131" s="8"/>
      <c r="I131" s="5">
        <v>0.8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0.660194174757282</v>
      </c>
      <c r="H132" s="8"/>
      <c r="I132" s="5">
        <v>0.68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0.631067961165049</v>
      </c>
      <c r="H133" s="8"/>
      <c r="I133" s="5">
        <v>0.65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0.640776699029126</v>
      </c>
      <c r="H134" s="8"/>
      <c r="I134" s="5">
        <v>0.66</v>
      </c>
    </row>
    <row r="135" spans="1:9">
      <c r="A135" s="4"/>
      <c r="B135" s="5">
        <v>10</v>
      </c>
      <c r="C135" s="6">
        <v>0.333333333333333</v>
      </c>
      <c r="D135" s="21" t="s">
        <v>17</v>
      </c>
      <c r="E135" s="5">
        <v>12</v>
      </c>
      <c r="F135" s="5"/>
      <c r="G135" s="8">
        <f t="shared" si="3"/>
        <v>0</v>
      </c>
      <c r="H135" s="8"/>
      <c r="I135" s="5">
        <v>0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0.728155339805825</v>
      </c>
      <c r="H136" s="8"/>
      <c r="I136" s="5">
        <v>0.75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0.524271844660194</v>
      </c>
      <c r="H137" s="8"/>
      <c r="I137" s="5">
        <v>0.54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0.825242718446602</v>
      </c>
      <c r="H138" s="8"/>
      <c r="I138" s="5">
        <v>0.85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0.83495145631068</v>
      </c>
      <c r="H139" s="8"/>
      <c r="I139" s="5">
        <v>0.86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0.757281553398058</v>
      </c>
      <c r="H140" s="8"/>
      <c r="I140" s="5">
        <v>0.78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0.660194174757282</v>
      </c>
      <c r="H141" s="8"/>
      <c r="I141" s="5">
        <v>0.68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0.864077669902913</v>
      </c>
      <c r="H142" s="8"/>
      <c r="I142" s="5">
        <v>0.89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0.747572815533981</v>
      </c>
      <c r="H143" s="8"/>
      <c r="I143" s="5">
        <v>0.77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0.631067961165049</v>
      </c>
      <c r="H144" s="8"/>
      <c r="I144" s="5">
        <v>0.65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5">
        <v>0.84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0.631067961165049</v>
      </c>
      <c r="H146" s="8"/>
      <c r="I146" s="5">
        <v>0.65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0.533980582524272</v>
      </c>
      <c r="H147" s="8"/>
      <c r="I147" s="5">
        <v>0.55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0.825242718446602</v>
      </c>
      <c r="H148" s="8"/>
      <c r="I148" s="5">
        <v>0.85</v>
      </c>
    </row>
    <row r="149" spans="1:9">
      <c r="A149" s="4"/>
      <c r="B149" s="5">
        <v>24</v>
      </c>
      <c r="C149" s="6">
        <v>0.333333333333333</v>
      </c>
      <c r="D149" s="21" t="s">
        <v>17</v>
      </c>
      <c r="E149" s="5">
        <v>12</v>
      </c>
      <c r="F149" s="5"/>
      <c r="G149" s="8">
        <f t="shared" si="3"/>
        <v>0</v>
      </c>
      <c r="H149" s="8"/>
      <c r="I149" s="5">
        <v>0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0.83495145631068</v>
      </c>
      <c r="H150" s="8"/>
      <c r="I150" s="5">
        <v>0.86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0.757281553398058</v>
      </c>
      <c r="H151" s="8"/>
      <c r="I151" s="5">
        <v>0.78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0.728155339805825</v>
      </c>
      <c r="H152" s="8"/>
      <c r="I152" s="5">
        <v>0.75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0.825242718446602</v>
      </c>
      <c r="H153" s="8"/>
      <c r="I153" s="5">
        <v>0.85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0.844660194174757</v>
      </c>
      <c r="H154" s="8"/>
      <c r="I154" s="5">
        <v>0.87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0.854368932038835</v>
      </c>
      <c r="H155" s="8"/>
      <c r="I155" s="5">
        <v>0.88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117" workbookViewId="0">
      <selection activeCell="I126" sqref="I126:I15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44228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0.1192</v>
      </c>
      <c r="H36" s="8" t="s">
        <v>19</v>
      </c>
      <c r="I36" s="5">
        <v>23.84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0.3752</v>
      </c>
      <c r="H37" s="8"/>
      <c r="I37" s="5">
        <v>75.04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0.2344</v>
      </c>
      <c r="H38" s="8"/>
      <c r="I38" s="5">
        <v>46.88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0.196</v>
      </c>
      <c r="H39" s="8"/>
      <c r="I39" s="5">
        <v>39.2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0.0864</v>
      </c>
      <c r="H40" s="8"/>
      <c r="I40" s="5">
        <v>17.28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16" t="s">
        <v>35</v>
      </c>
      <c r="F41" s="5"/>
      <c r="G41" s="8">
        <f t="shared" si="0"/>
        <v>0</v>
      </c>
      <c r="H41" s="8"/>
      <c r="I41" s="5">
        <v>0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16" t="s">
        <v>35</v>
      </c>
      <c r="F42" s="5"/>
      <c r="G42" s="8">
        <f t="shared" si="0"/>
        <v>0</v>
      </c>
      <c r="H42" s="8"/>
      <c r="I42" s="5">
        <v>0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30" t="s">
        <v>35</v>
      </c>
      <c r="F43" s="5"/>
      <c r="G43" s="8">
        <f t="shared" si="0"/>
        <v>0</v>
      </c>
      <c r="H43" s="8"/>
      <c r="I43" s="5">
        <v>0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30" t="s">
        <v>35</v>
      </c>
      <c r="F44" s="5"/>
      <c r="G44" s="8">
        <f t="shared" si="0"/>
        <v>0</v>
      </c>
      <c r="H44" s="8"/>
      <c r="I44" s="5">
        <v>0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30" t="s">
        <v>35</v>
      </c>
      <c r="F45" s="5"/>
      <c r="G45" s="8">
        <f t="shared" si="0"/>
        <v>0</v>
      </c>
      <c r="H45" s="8"/>
      <c r="I45" s="5">
        <v>0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30" t="s">
        <v>35</v>
      </c>
      <c r="F46" s="5"/>
      <c r="G46" s="8">
        <f t="shared" si="0"/>
        <v>0</v>
      </c>
      <c r="H46" s="8"/>
      <c r="I46" s="5">
        <v>0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30" t="s">
        <v>35</v>
      </c>
      <c r="F47" s="5"/>
      <c r="G47" s="8">
        <f t="shared" si="0"/>
        <v>0</v>
      </c>
      <c r="H47" s="8"/>
      <c r="I47" s="5">
        <v>0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30" t="s">
        <v>35</v>
      </c>
      <c r="F48" s="5"/>
      <c r="G48" s="8">
        <f t="shared" si="0"/>
        <v>0</v>
      </c>
      <c r="H48" s="8"/>
      <c r="I48" s="5">
        <v>0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30" t="s">
        <v>35</v>
      </c>
      <c r="F49" s="5"/>
      <c r="G49" s="8">
        <f t="shared" si="0"/>
        <v>0</v>
      </c>
      <c r="H49" s="8"/>
      <c r="I49" s="5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30" t="s">
        <v>35</v>
      </c>
      <c r="F50" s="5"/>
      <c r="G50" s="8">
        <f t="shared" si="0"/>
        <v>0</v>
      </c>
      <c r="H50" s="8"/>
      <c r="I50" s="5">
        <v>0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30" t="s">
        <v>35</v>
      </c>
      <c r="F51" s="5"/>
      <c r="G51" s="8">
        <f t="shared" si="0"/>
        <v>0</v>
      </c>
      <c r="H51" s="8"/>
      <c r="I51" s="5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30" t="s">
        <v>35</v>
      </c>
      <c r="F52" s="5"/>
      <c r="G52" s="8">
        <f t="shared" si="0"/>
        <v>0</v>
      </c>
      <c r="H52" s="8"/>
      <c r="I52" s="5">
        <v>0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0.224</v>
      </c>
      <c r="H53" s="8"/>
      <c r="I53" s="5">
        <v>44.8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5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0.2504</v>
      </c>
      <c r="H56" s="8"/>
      <c r="I56" s="5">
        <v>50.08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0.256</v>
      </c>
      <c r="H57" s="8"/>
      <c r="I57" s="5">
        <v>51.2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0.256</v>
      </c>
      <c r="H58" s="8"/>
      <c r="I58" s="5">
        <v>51.2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0.128</v>
      </c>
      <c r="H59" s="8"/>
      <c r="I59" s="5">
        <v>25.6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0.128</v>
      </c>
      <c r="H60" s="8"/>
      <c r="I60" s="5">
        <v>25.6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0.128</v>
      </c>
      <c r="H61" s="8"/>
      <c r="I61" s="5">
        <v>25.6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0.128</v>
      </c>
      <c r="H62" s="8"/>
      <c r="I62" s="5">
        <v>25.6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>
        <v>0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>
        <v>0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>
        <v>0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0.93375</v>
      </c>
      <c r="H96" s="8" t="s">
        <v>25</v>
      </c>
      <c r="I96" s="5">
        <v>149.4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1.084375</v>
      </c>
      <c r="H97" s="8"/>
      <c r="I97" s="5">
        <v>173.5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1.06625</v>
      </c>
      <c r="H98" s="8"/>
      <c r="I98" s="5">
        <v>170.6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1.154375</v>
      </c>
      <c r="H99" s="8"/>
      <c r="I99" s="5">
        <v>184.7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1.12625</v>
      </c>
      <c r="H100" s="8"/>
      <c r="I100" s="5">
        <v>180.2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30" t="s">
        <v>35</v>
      </c>
      <c r="F101" s="5"/>
      <c r="G101" s="8">
        <f t="shared" si="2"/>
        <v>0</v>
      </c>
      <c r="H101" s="8"/>
      <c r="I101" s="5">
        <v>0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30" t="s">
        <v>35</v>
      </c>
      <c r="F102" s="5"/>
      <c r="G102" s="8">
        <f t="shared" si="2"/>
        <v>0</v>
      </c>
      <c r="H102" s="8"/>
      <c r="I102" s="5">
        <v>0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30" t="s">
        <v>35</v>
      </c>
      <c r="F103" s="5"/>
      <c r="G103" s="8">
        <f t="shared" si="2"/>
        <v>0</v>
      </c>
      <c r="H103" s="8"/>
      <c r="I103" s="5">
        <v>0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30" t="s">
        <v>35</v>
      </c>
      <c r="F104" s="5"/>
      <c r="G104" s="8">
        <f t="shared" si="2"/>
        <v>0</v>
      </c>
      <c r="H104" s="8"/>
      <c r="I104" s="5">
        <v>0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30" t="s">
        <v>35</v>
      </c>
      <c r="F105" s="5"/>
      <c r="G105" s="8">
        <f t="shared" si="2"/>
        <v>0</v>
      </c>
      <c r="H105" s="8"/>
      <c r="I105" s="5">
        <v>0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30" t="s">
        <v>35</v>
      </c>
      <c r="F106" s="5"/>
      <c r="G106" s="8">
        <f t="shared" si="2"/>
        <v>0</v>
      </c>
      <c r="H106" s="8"/>
      <c r="I106" s="5">
        <v>0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30" t="s">
        <v>35</v>
      </c>
      <c r="F107" s="5"/>
      <c r="G107" s="8">
        <f t="shared" si="2"/>
        <v>0</v>
      </c>
      <c r="H107" s="8"/>
      <c r="I107" s="5">
        <v>0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30" t="s">
        <v>35</v>
      </c>
      <c r="F108" s="5"/>
      <c r="G108" s="8">
        <f t="shared" si="2"/>
        <v>0</v>
      </c>
      <c r="H108" s="8"/>
      <c r="I108" s="5">
        <v>0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30" t="s">
        <v>35</v>
      </c>
      <c r="F109" s="5"/>
      <c r="G109" s="8">
        <f t="shared" si="2"/>
        <v>0</v>
      </c>
      <c r="H109" s="8"/>
      <c r="I109" s="5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30" t="s">
        <v>35</v>
      </c>
      <c r="F110" s="5"/>
      <c r="G110" s="8">
        <f t="shared" si="2"/>
        <v>0</v>
      </c>
      <c r="H110" s="8"/>
      <c r="I110" s="5">
        <v>0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30" t="s">
        <v>35</v>
      </c>
      <c r="F111" s="5"/>
      <c r="G111" s="8">
        <f t="shared" si="2"/>
        <v>0</v>
      </c>
      <c r="H111" s="8"/>
      <c r="I111" s="5">
        <v>0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30" t="s">
        <v>35</v>
      </c>
      <c r="F112" s="5"/>
      <c r="G112" s="8">
        <f t="shared" si="2"/>
        <v>0</v>
      </c>
      <c r="H112" s="8"/>
      <c r="I112" s="5">
        <v>0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0.71</v>
      </c>
      <c r="H113" s="8"/>
      <c r="I113" s="5">
        <v>113.6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0.92125</v>
      </c>
      <c r="H114" s="8"/>
      <c r="I114" s="5">
        <v>147.4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1.005625</v>
      </c>
      <c r="H115" s="8"/>
      <c r="I115" s="5">
        <v>160.9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1.044375</v>
      </c>
      <c r="H116" s="8"/>
      <c r="I116" s="5">
        <v>167.1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1.196875</v>
      </c>
      <c r="H117" s="8"/>
      <c r="I117" s="5">
        <v>191.5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1.19625</v>
      </c>
      <c r="H118" s="8"/>
      <c r="I118" s="5">
        <v>191.4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1.2525</v>
      </c>
      <c r="H119" s="8"/>
      <c r="I119" s="5">
        <v>200.4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1.21875</v>
      </c>
      <c r="H120" s="8"/>
      <c r="I120" s="5">
        <v>195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1.27875</v>
      </c>
      <c r="H121" s="8"/>
      <c r="I121" s="5">
        <v>204.6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1.253125</v>
      </c>
      <c r="H122" s="8"/>
      <c r="I122" s="5">
        <v>200.5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>
        <v>0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>
        <v>0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>
        <v>0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0.815533980582524</v>
      </c>
      <c r="H127" s="8"/>
      <c r="I127" s="5">
        <v>0.84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0.757281553398058</v>
      </c>
      <c r="H128" s="8"/>
      <c r="I128" s="5">
        <v>0.78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0.747572815533981</v>
      </c>
      <c r="H129" s="8"/>
      <c r="I129" s="5">
        <v>0.77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0.669902912621359</v>
      </c>
      <c r="H130" s="8"/>
      <c r="I130" s="5">
        <v>0.69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30" t="s">
        <v>35</v>
      </c>
      <c r="F131" s="5"/>
      <c r="G131" s="8">
        <f t="shared" si="3"/>
        <v>0</v>
      </c>
      <c r="H131" s="8"/>
      <c r="I131" s="5">
        <v>0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30" t="s">
        <v>35</v>
      </c>
      <c r="F132" s="5"/>
      <c r="G132" s="8">
        <f t="shared" si="3"/>
        <v>0</v>
      </c>
      <c r="H132" s="8"/>
      <c r="I132" s="5">
        <v>0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30" t="s">
        <v>35</v>
      </c>
      <c r="F133" s="5"/>
      <c r="G133" s="8">
        <f t="shared" si="3"/>
        <v>0</v>
      </c>
      <c r="H133" s="8"/>
      <c r="I133" s="5">
        <v>0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30" t="s">
        <v>35</v>
      </c>
      <c r="F134" s="5"/>
      <c r="G134" s="8">
        <f t="shared" si="3"/>
        <v>0</v>
      </c>
      <c r="H134" s="8"/>
      <c r="I134" s="5">
        <v>0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30" t="s">
        <v>35</v>
      </c>
      <c r="F135" s="5"/>
      <c r="G135" s="8">
        <f t="shared" si="3"/>
        <v>0</v>
      </c>
      <c r="H135" s="8"/>
      <c r="I135" s="5">
        <v>0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30" t="s">
        <v>35</v>
      </c>
      <c r="F136" s="5"/>
      <c r="G136" s="8">
        <f t="shared" si="3"/>
        <v>0</v>
      </c>
      <c r="H136" s="8"/>
      <c r="I136" s="5">
        <v>0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30" t="s">
        <v>35</v>
      </c>
      <c r="F137" s="5"/>
      <c r="G137" s="8">
        <f t="shared" si="3"/>
        <v>0</v>
      </c>
      <c r="H137" s="8"/>
      <c r="I137" s="5">
        <v>0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30" t="s">
        <v>35</v>
      </c>
      <c r="F138" s="5"/>
      <c r="G138" s="8">
        <f t="shared" si="3"/>
        <v>0</v>
      </c>
      <c r="H138" s="8"/>
      <c r="I138" s="5">
        <v>0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30" t="s">
        <v>35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30" t="s">
        <v>35</v>
      </c>
      <c r="F140" s="5"/>
      <c r="G140" s="8">
        <f t="shared" si="3"/>
        <v>0</v>
      </c>
      <c r="H140" s="8"/>
      <c r="I140" s="5">
        <v>0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30" t="s">
        <v>35</v>
      </c>
      <c r="F141" s="5"/>
      <c r="G141" s="8">
        <f t="shared" si="3"/>
        <v>0</v>
      </c>
      <c r="H141" s="8"/>
      <c r="I141" s="5">
        <v>0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30" t="s">
        <v>35</v>
      </c>
      <c r="F142" s="5"/>
      <c r="G142" s="8">
        <f t="shared" si="3"/>
        <v>0</v>
      </c>
      <c r="H142" s="8"/>
      <c r="I142" s="5">
        <v>0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0.54368932038835</v>
      </c>
      <c r="H143" s="8"/>
      <c r="I143" s="5">
        <v>0.56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0.737864077669903</v>
      </c>
      <c r="H144" s="8"/>
      <c r="I144" s="5">
        <v>0.76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0.825242718446602</v>
      </c>
      <c r="H145" s="8"/>
      <c r="I145" s="5">
        <v>0.85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0.815533980582524</v>
      </c>
      <c r="H146" s="8"/>
      <c r="I146" s="5">
        <v>0.84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0.83495145631068</v>
      </c>
      <c r="H147" s="8"/>
      <c r="I147" s="5">
        <v>0.86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0.83495145631068</v>
      </c>
      <c r="H148" s="8"/>
      <c r="I148" s="5">
        <v>0.86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5">
        <v>0.85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0.854368932038835</v>
      </c>
      <c r="H150" s="8"/>
      <c r="I150" s="5">
        <v>0.88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0.699029126213592</v>
      </c>
      <c r="H152" s="8"/>
      <c r="I152" s="5">
        <v>0.72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>
        <v>0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>
        <v>0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>
        <v>0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opLeftCell="A118" workbookViewId="0">
      <selection activeCell="I128" sqref="I128:I158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44256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11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0.128</v>
      </c>
      <c r="H36" s="8" t="s">
        <v>19</v>
      </c>
      <c r="I36" s="5">
        <v>25.6</v>
      </c>
    </row>
    <row r="37" spans="1:9">
      <c r="A37" s="12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96" si="0">+I37/200</f>
        <v>0.128</v>
      </c>
      <c r="H37" s="8"/>
      <c r="I37" s="5">
        <v>25.6</v>
      </c>
    </row>
    <row r="38" spans="1:9">
      <c r="A38" s="12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0.224</v>
      </c>
      <c r="H38" s="8"/>
      <c r="I38" s="5">
        <v>44.8</v>
      </c>
    </row>
    <row r="39" spans="1:9">
      <c r="A39" s="12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0.224</v>
      </c>
      <c r="H39" s="8"/>
      <c r="I39" s="5">
        <v>44.8</v>
      </c>
    </row>
    <row r="40" spans="1:9">
      <c r="A40" s="12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0.224</v>
      </c>
      <c r="H40" s="8"/>
      <c r="I40" s="5">
        <v>44.8</v>
      </c>
    </row>
    <row r="41" spans="1:9">
      <c r="A41" s="12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0.224</v>
      </c>
      <c r="H41" s="8"/>
      <c r="I41" s="5">
        <v>44.8</v>
      </c>
    </row>
    <row r="42" spans="1:9">
      <c r="A42" s="12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0.224</v>
      </c>
      <c r="H42" s="8"/>
      <c r="I42" s="5">
        <v>44.8</v>
      </c>
    </row>
    <row r="43" spans="1:9">
      <c r="A43" s="12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5">
        <v>44.8</v>
      </c>
    </row>
    <row r="44" spans="1:9">
      <c r="A44" s="12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12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0.224</v>
      </c>
      <c r="H45" s="8"/>
      <c r="I45" s="5">
        <v>44.8</v>
      </c>
    </row>
    <row r="46" spans="1:9">
      <c r="A46" s="12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0.224</v>
      </c>
      <c r="H46" s="8"/>
      <c r="I46" s="5">
        <v>44.8</v>
      </c>
    </row>
    <row r="47" spans="1:9">
      <c r="A47" s="12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12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12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16">
        <v>0</v>
      </c>
    </row>
    <row r="50" spans="1:9">
      <c r="A50" s="12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27">
        <v>38.4</v>
      </c>
    </row>
    <row r="51" spans="1:9">
      <c r="A51" s="12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0.128</v>
      </c>
      <c r="H51" s="8"/>
      <c r="I51" s="5">
        <v>25.6</v>
      </c>
    </row>
    <row r="52" spans="1:9">
      <c r="A52" s="12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0.128</v>
      </c>
      <c r="H52" s="8"/>
      <c r="I52" s="5">
        <v>25.6</v>
      </c>
    </row>
    <row r="53" spans="1:9">
      <c r="A53" s="12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0.128</v>
      </c>
      <c r="H53" s="8"/>
      <c r="I53" s="5">
        <v>25.6</v>
      </c>
    </row>
    <row r="54" spans="1:9">
      <c r="A54" s="12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0.064</v>
      </c>
      <c r="H54" s="8"/>
      <c r="I54" s="5">
        <v>12.8</v>
      </c>
    </row>
    <row r="55" spans="1:9">
      <c r="A55" s="12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0.064</v>
      </c>
      <c r="H55" s="8"/>
      <c r="I55" s="5">
        <v>12.8</v>
      </c>
    </row>
    <row r="56" spans="1:9">
      <c r="A56" s="12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16">
        <v>0</v>
      </c>
    </row>
    <row r="57" spans="1:9">
      <c r="A57" s="12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0.128</v>
      </c>
      <c r="H57" s="8"/>
      <c r="I57" s="5">
        <v>25.6</v>
      </c>
    </row>
    <row r="58" spans="1:9">
      <c r="A58" s="12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0.128</v>
      </c>
      <c r="H58" s="8"/>
      <c r="I58" s="5">
        <v>25.6</v>
      </c>
    </row>
    <row r="59" spans="1:9">
      <c r="A59" s="12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0.128</v>
      </c>
      <c r="H59" s="8"/>
      <c r="I59" s="5">
        <v>25.6</v>
      </c>
    </row>
    <row r="60" spans="1:9">
      <c r="A60" s="12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0.128</v>
      </c>
      <c r="H60" s="8"/>
      <c r="I60" s="5">
        <v>25.6</v>
      </c>
    </row>
    <row r="61" spans="1:9">
      <c r="A61" s="12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5">
        <v>38.4</v>
      </c>
    </row>
    <row r="62" spans="1:9">
      <c r="A62" s="12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0.192</v>
      </c>
      <c r="H62" s="8"/>
      <c r="I62" s="5">
        <v>38.4</v>
      </c>
    </row>
    <row r="63" spans="1:9">
      <c r="A63" s="12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16">
        <v>0</v>
      </c>
    </row>
    <row r="64" spans="1:9">
      <c r="A64" s="12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0.192</v>
      </c>
      <c r="H64" s="8"/>
      <c r="I64" s="5">
        <v>38.4</v>
      </c>
    </row>
    <row r="65" spans="1:9">
      <c r="A65" s="12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spans="1:9">
      <c r="A66" s="17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</v>
      </c>
      <c r="H66" s="8"/>
      <c r="I66" s="5"/>
    </row>
    <row r="67" hidden="1" customHeight="1" spans="1:9">
      <c r="A67" s="11" t="s">
        <v>20</v>
      </c>
      <c r="B67" s="5">
        <v>1</v>
      </c>
      <c r="C67" s="6"/>
      <c r="D67" s="6"/>
      <c r="E67" s="5"/>
      <c r="F67" s="4" t="s">
        <v>21</v>
      </c>
      <c r="G67" s="8">
        <f t="shared" si="0"/>
        <v>0</v>
      </c>
      <c r="H67" s="8" t="s">
        <v>22</v>
      </c>
      <c r="I67" s="5"/>
    </row>
    <row r="68" hidden="1" customHeight="1" spans="1:9">
      <c r="A68" s="12"/>
      <c r="B68" s="5">
        <v>2</v>
      </c>
      <c r="C68" s="6"/>
      <c r="D68" s="6"/>
      <c r="E68" s="5"/>
      <c r="F68" s="5"/>
      <c r="G68" s="8">
        <f t="shared" si="0"/>
        <v>0</v>
      </c>
      <c r="H68" s="8"/>
      <c r="I68" s="5"/>
    </row>
    <row r="69" hidden="1" customHeight="1" spans="1:9">
      <c r="A69" s="12"/>
      <c r="B69" s="5">
        <v>3</v>
      </c>
      <c r="C69" s="6"/>
      <c r="D69" s="6"/>
      <c r="E69" s="5"/>
      <c r="F69" s="5"/>
      <c r="G69" s="8">
        <f t="shared" si="0"/>
        <v>0</v>
      </c>
      <c r="H69" s="8"/>
      <c r="I69" s="5"/>
    </row>
    <row r="70" hidden="1" customHeight="1" spans="1:9">
      <c r="A70" s="12"/>
      <c r="B70" s="5">
        <v>4</v>
      </c>
      <c r="C70" s="6"/>
      <c r="D70" s="6"/>
      <c r="E70" s="5"/>
      <c r="F70" s="5"/>
      <c r="G70" s="8">
        <f t="shared" si="0"/>
        <v>0</v>
      </c>
      <c r="H70" s="8"/>
      <c r="I70" s="5"/>
    </row>
    <row r="71" hidden="1" customHeight="1" spans="1:9">
      <c r="A71" s="12"/>
      <c r="B71" s="5">
        <v>5</v>
      </c>
      <c r="C71" s="6"/>
      <c r="D71" s="6"/>
      <c r="E71" s="5"/>
      <c r="F71" s="5"/>
      <c r="G71" s="8">
        <f t="shared" si="0"/>
        <v>0</v>
      </c>
      <c r="H71" s="8"/>
      <c r="I71" s="5"/>
    </row>
    <row r="72" hidden="1" customHeight="1" spans="1:9">
      <c r="A72" s="12"/>
      <c r="B72" s="5">
        <v>6</v>
      </c>
      <c r="C72" s="6"/>
      <c r="D72" s="6"/>
      <c r="E72" s="5"/>
      <c r="F72" s="5"/>
      <c r="G72" s="8">
        <f t="shared" si="0"/>
        <v>0</v>
      </c>
      <c r="H72" s="8"/>
      <c r="I72" s="5"/>
    </row>
    <row r="73" hidden="1" customHeight="1" spans="1:9">
      <c r="A73" s="12"/>
      <c r="B73" s="5">
        <v>7</v>
      </c>
      <c r="C73" s="6"/>
      <c r="D73" s="6"/>
      <c r="E73" s="5"/>
      <c r="F73" s="5"/>
      <c r="G73" s="8">
        <f t="shared" si="0"/>
        <v>0</v>
      </c>
      <c r="H73" s="8"/>
      <c r="I73" s="5"/>
    </row>
    <row r="74" hidden="1" customHeight="1" spans="1:9">
      <c r="A74" s="12"/>
      <c r="B74" s="5">
        <v>8</v>
      </c>
      <c r="C74" s="6"/>
      <c r="D74" s="6"/>
      <c r="E74" s="5"/>
      <c r="F74" s="5"/>
      <c r="G74" s="8">
        <f t="shared" si="0"/>
        <v>0</v>
      </c>
      <c r="H74" s="8"/>
      <c r="I74" s="5"/>
    </row>
    <row r="75" hidden="1" customHeight="1" spans="1:9">
      <c r="A75" s="12"/>
      <c r="B75" s="5">
        <v>9</v>
      </c>
      <c r="C75" s="6"/>
      <c r="D75" s="6"/>
      <c r="E75" s="5"/>
      <c r="F75" s="5"/>
      <c r="G75" s="8">
        <f t="shared" si="0"/>
        <v>0</v>
      </c>
      <c r="H75" s="8"/>
      <c r="I75" s="5"/>
    </row>
    <row r="76" hidden="1" customHeight="1" spans="1:9">
      <c r="A76" s="12"/>
      <c r="B76" s="5">
        <v>10</v>
      </c>
      <c r="C76" s="6"/>
      <c r="D76" s="6"/>
      <c r="E76" s="5"/>
      <c r="F76" s="5"/>
      <c r="G76" s="8">
        <f t="shared" si="0"/>
        <v>0</v>
      </c>
      <c r="H76" s="8"/>
      <c r="I76" s="5"/>
    </row>
    <row r="77" hidden="1" customHeight="1" spans="1:9">
      <c r="A77" s="12"/>
      <c r="B77" s="5">
        <v>11</v>
      </c>
      <c r="C77" s="6"/>
      <c r="D77" s="6"/>
      <c r="E77" s="5"/>
      <c r="F77" s="5"/>
      <c r="G77" s="8">
        <f t="shared" si="0"/>
        <v>0</v>
      </c>
      <c r="H77" s="8"/>
      <c r="I77" s="5"/>
    </row>
    <row r="78" hidden="1" customHeight="1" spans="1:9">
      <c r="A78" s="12"/>
      <c r="B78" s="5">
        <v>12</v>
      </c>
      <c r="C78" s="6"/>
      <c r="D78" s="6"/>
      <c r="E78" s="5"/>
      <c r="F78" s="5"/>
      <c r="G78" s="8">
        <f t="shared" si="0"/>
        <v>0</v>
      </c>
      <c r="H78" s="8"/>
      <c r="I78" s="5"/>
    </row>
    <row r="79" hidden="1" customHeight="1" spans="1:9">
      <c r="A79" s="12"/>
      <c r="B79" s="5">
        <v>13</v>
      </c>
      <c r="C79" s="6"/>
      <c r="D79" s="6"/>
      <c r="E79" s="5"/>
      <c r="F79" s="5"/>
      <c r="G79" s="8">
        <f t="shared" si="0"/>
        <v>0</v>
      </c>
      <c r="H79" s="8"/>
      <c r="I79" s="5"/>
    </row>
    <row r="80" hidden="1" customHeight="1" spans="1:9">
      <c r="A80" s="12"/>
      <c r="B80" s="5">
        <v>14</v>
      </c>
      <c r="C80" s="6"/>
      <c r="D80" s="6"/>
      <c r="E80" s="5"/>
      <c r="F80" s="5"/>
      <c r="G80" s="8">
        <f t="shared" si="0"/>
        <v>0</v>
      </c>
      <c r="H80" s="8"/>
      <c r="I80" s="5"/>
    </row>
    <row r="81" hidden="1" customHeight="1" spans="1:9">
      <c r="A81" s="12"/>
      <c r="B81" s="5">
        <v>15</v>
      </c>
      <c r="C81" s="6"/>
      <c r="D81" s="6"/>
      <c r="E81" s="5"/>
      <c r="F81" s="5"/>
      <c r="G81" s="8">
        <f t="shared" si="0"/>
        <v>0</v>
      </c>
      <c r="H81" s="8"/>
      <c r="I81" s="5"/>
    </row>
    <row r="82" hidden="1" customHeight="1" spans="1:9">
      <c r="A82" s="12"/>
      <c r="B82" s="5">
        <v>16</v>
      </c>
      <c r="C82" s="6"/>
      <c r="D82" s="6"/>
      <c r="E82" s="5"/>
      <c r="F82" s="5"/>
      <c r="G82" s="8">
        <f t="shared" si="0"/>
        <v>0</v>
      </c>
      <c r="H82" s="8"/>
      <c r="I82" s="5"/>
    </row>
    <row r="83" hidden="1" customHeight="1" spans="1:9">
      <c r="A83" s="12"/>
      <c r="B83" s="5">
        <v>17</v>
      </c>
      <c r="C83" s="6"/>
      <c r="D83" s="6"/>
      <c r="E83" s="5"/>
      <c r="F83" s="5"/>
      <c r="G83" s="8">
        <f t="shared" si="0"/>
        <v>0</v>
      </c>
      <c r="H83" s="8"/>
      <c r="I83" s="5"/>
    </row>
    <row r="84" hidden="1" customHeight="1" spans="1:9">
      <c r="A84" s="12"/>
      <c r="B84" s="5">
        <v>18</v>
      </c>
      <c r="C84" s="6"/>
      <c r="D84" s="6"/>
      <c r="E84" s="5"/>
      <c r="F84" s="5"/>
      <c r="G84" s="8">
        <f t="shared" si="0"/>
        <v>0</v>
      </c>
      <c r="H84" s="8"/>
      <c r="I84" s="5"/>
    </row>
    <row r="85" hidden="1" customHeight="1" spans="1:9">
      <c r="A85" s="12"/>
      <c r="B85" s="5">
        <v>19</v>
      </c>
      <c r="C85" s="6"/>
      <c r="D85" s="6"/>
      <c r="E85" s="5"/>
      <c r="F85" s="5"/>
      <c r="G85" s="8">
        <f t="shared" si="0"/>
        <v>0</v>
      </c>
      <c r="H85" s="8"/>
      <c r="I85" s="5"/>
    </row>
    <row r="86" hidden="1" customHeight="1" spans="1:9">
      <c r="A86" s="12"/>
      <c r="B86" s="5">
        <v>20</v>
      </c>
      <c r="C86" s="6"/>
      <c r="D86" s="6"/>
      <c r="E86" s="5"/>
      <c r="F86" s="5"/>
      <c r="G86" s="8">
        <f t="shared" si="0"/>
        <v>0</v>
      </c>
      <c r="H86" s="8"/>
      <c r="I86" s="5"/>
    </row>
    <row r="87" hidden="1" customHeight="1" spans="1:9">
      <c r="A87" s="12"/>
      <c r="B87" s="5">
        <v>21</v>
      </c>
      <c r="C87" s="6"/>
      <c r="D87" s="6"/>
      <c r="E87" s="5"/>
      <c r="F87" s="5"/>
      <c r="G87" s="8">
        <f t="shared" si="0"/>
        <v>0</v>
      </c>
      <c r="H87" s="8"/>
      <c r="I87" s="5"/>
    </row>
    <row r="88" hidden="1" customHeight="1" spans="1:9">
      <c r="A88" s="12"/>
      <c r="B88" s="5">
        <v>22</v>
      </c>
      <c r="C88" s="6"/>
      <c r="D88" s="6"/>
      <c r="E88" s="5"/>
      <c r="F88" s="5"/>
      <c r="G88" s="8">
        <f t="shared" si="0"/>
        <v>0</v>
      </c>
      <c r="H88" s="8"/>
      <c r="I88" s="5"/>
    </row>
    <row r="89" hidden="1" customHeight="1" spans="1:9">
      <c r="A89" s="12"/>
      <c r="B89" s="5">
        <v>23</v>
      </c>
      <c r="C89" s="6"/>
      <c r="D89" s="6"/>
      <c r="E89" s="5"/>
      <c r="F89" s="5"/>
      <c r="G89" s="8">
        <f t="shared" si="0"/>
        <v>0</v>
      </c>
      <c r="H89" s="8"/>
      <c r="I89" s="5"/>
    </row>
    <row r="90" hidden="1" customHeight="1" spans="1:9">
      <c r="A90" s="12"/>
      <c r="B90" s="5">
        <v>24</v>
      </c>
      <c r="C90" s="6"/>
      <c r="D90" s="6"/>
      <c r="E90" s="5"/>
      <c r="F90" s="5"/>
      <c r="G90" s="8">
        <f t="shared" si="0"/>
        <v>0</v>
      </c>
      <c r="H90" s="8"/>
      <c r="I90" s="5"/>
    </row>
    <row r="91" hidden="1" customHeight="1" spans="1:9">
      <c r="A91" s="12"/>
      <c r="B91" s="5">
        <v>25</v>
      </c>
      <c r="C91" s="6"/>
      <c r="D91" s="6"/>
      <c r="E91" s="5"/>
      <c r="F91" s="5"/>
      <c r="G91" s="8">
        <f t="shared" si="0"/>
        <v>0</v>
      </c>
      <c r="H91" s="8"/>
      <c r="I91" s="5"/>
    </row>
    <row r="92" hidden="1" customHeight="1" spans="1:9">
      <c r="A92" s="12"/>
      <c r="B92" s="5">
        <v>26</v>
      </c>
      <c r="C92" s="6"/>
      <c r="D92" s="6"/>
      <c r="E92" s="5"/>
      <c r="F92" s="5"/>
      <c r="G92" s="8">
        <f t="shared" si="0"/>
        <v>0</v>
      </c>
      <c r="H92" s="8"/>
      <c r="I92" s="5"/>
    </row>
    <row r="93" hidden="1" customHeight="1" spans="1:9">
      <c r="A93" s="12"/>
      <c r="B93" s="5">
        <v>27</v>
      </c>
      <c r="C93" s="6"/>
      <c r="D93" s="6"/>
      <c r="E93" s="5"/>
      <c r="F93" s="5"/>
      <c r="G93" s="8">
        <f t="shared" si="0"/>
        <v>0</v>
      </c>
      <c r="H93" s="8"/>
      <c r="I93" s="5"/>
    </row>
    <row r="94" hidden="1" customHeight="1" spans="1:9">
      <c r="A94" s="12"/>
      <c r="B94" s="5">
        <v>28</v>
      </c>
      <c r="C94" s="6"/>
      <c r="D94" s="6"/>
      <c r="E94" s="5"/>
      <c r="F94" s="5"/>
      <c r="G94" s="8">
        <f t="shared" si="0"/>
        <v>0</v>
      </c>
      <c r="H94" s="8"/>
      <c r="I94" s="5"/>
    </row>
    <row r="95" hidden="1" customHeight="1" spans="1:9">
      <c r="A95" s="12"/>
      <c r="B95" s="5">
        <v>29</v>
      </c>
      <c r="C95" s="6"/>
      <c r="D95" s="6"/>
      <c r="E95" s="5"/>
      <c r="F95" s="5"/>
      <c r="G95" s="8">
        <f t="shared" si="0"/>
        <v>0</v>
      </c>
      <c r="H95" s="8"/>
      <c r="I95" s="5"/>
    </row>
    <row r="96" hidden="1" customHeight="1" spans="1:9">
      <c r="A96" s="17"/>
      <c r="B96" s="5">
        <v>30</v>
      </c>
      <c r="C96" s="6"/>
      <c r="D96" s="6"/>
      <c r="E96" s="5"/>
      <c r="F96" s="5"/>
      <c r="G96" s="8">
        <f t="shared" si="0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0.94625</v>
      </c>
      <c r="H97" s="8" t="s">
        <v>25</v>
      </c>
      <c r="I97" s="5">
        <v>151.4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1">+I98/160</f>
        <v>1.26375</v>
      </c>
      <c r="H98" s="8"/>
      <c r="I98" s="5">
        <v>202.2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1"/>
        <v>1.275</v>
      </c>
      <c r="H99" s="8"/>
      <c r="I99" s="5">
        <v>204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1"/>
        <v>1.26</v>
      </c>
      <c r="H100" s="8"/>
      <c r="I100" s="5">
        <v>201.6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1"/>
        <v>1.27</v>
      </c>
      <c r="H101" s="8"/>
      <c r="I101" s="5">
        <v>203.2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1"/>
        <v>1.27875</v>
      </c>
      <c r="H102" s="8"/>
      <c r="I102" s="5">
        <v>204.6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1"/>
        <v>1.266875</v>
      </c>
      <c r="H103" s="8"/>
      <c r="I103" s="5">
        <v>202.7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1"/>
        <v>1.215625</v>
      </c>
      <c r="H104" s="8"/>
      <c r="I104" s="5">
        <v>194.5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1"/>
        <v>0.98</v>
      </c>
      <c r="H105" s="8"/>
      <c r="I105" s="5">
        <v>156.8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1"/>
        <v>0.984375</v>
      </c>
      <c r="H106" s="8"/>
      <c r="I106" s="5">
        <v>157.5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1"/>
        <v>0.975</v>
      </c>
      <c r="H107" s="8"/>
      <c r="I107" s="5">
        <v>156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1"/>
        <v>0.99125</v>
      </c>
      <c r="H108" s="8"/>
      <c r="I108" s="5">
        <v>158.6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1"/>
        <v>0.971875</v>
      </c>
      <c r="H109" s="8"/>
      <c r="I109" s="5">
        <v>155.5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1"/>
        <v>0</v>
      </c>
      <c r="H110" s="8"/>
      <c r="I110" s="16">
        <v>0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1"/>
        <v>0.781875</v>
      </c>
      <c r="H111" s="8"/>
      <c r="I111" s="27">
        <v>125.1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1"/>
        <v>0.9725</v>
      </c>
      <c r="H112" s="8"/>
      <c r="I112" s="5">
        <v>155.6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1"/>
        <v>0.999375</v>
      </c>
      <c r="H113" s="8"/>
      <c r="I113" s="5">
        <v>159.9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1"/>
        <v>0.8975</v>
      </c>
      <c r="H114" s="8"/>
      <c r="I114" s="5">
        <v>143.6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1"/>
        <v>0.9925</v>
      </c>
      <c r="H115" s="8"/>
      <c r="I115" s="5">
        <v>158.8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1"/>
        <v>0.911875</v>
      </c>
      <c r="H116" s="8"/>
      <c r="I116" s="5">
        <v>145.9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1"/>
        <v>0</v>
      </c>
      <c r="H117" s="8"/>
      <c r="I117" s="16">
        <v>0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1"/>
        <v>0.78875</v>
      </c>
      <c r="H118" s="8"/>
      <c r="I118" s="5">
        <v>126.2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1"/>
        <v>0.99375</v>
      </c>
      <c r="H119" s="8"/>
      <c r="I119" s="5">
        <v>159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1"/>
        <v>0.7675</v>
      </c>
      <c r="H120" s="8"/>
      <c r="I120" s="5">
        <v>122.8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1"/>
        <v>0.773125</v>
      </c>
      <c r="H121" s="8"/>
      <c r="I121" s="5">
        <v>123.7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1"/>
        <v>0.951875</v>
      </c>
      <c r="H122" s="8"/>
      <c r="I122" s="5">
        <v>152.3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1"/>
        <v>0.943125</v>
      </c>
      <c r="H123" s="8"/>
      <c r="I123" s="5">
        <v>150.9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1"/>
        <v>0</v>
      </c>
      <c r="H124" s="8"/>
      <c r="I124" s="16">
        <v>0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1"/>
        <v>0.8025</v>
      </c>
      <c r="H125" s="8"/>
      <c r="I125" s="5">
        <v>128.4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1"/>
        <v>0.953125</v>
      </c>
      <c r="H126" s="8"/>
      <c r="I126" s="5">
        <v>152.5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1"/>
        <v>0</v>
      </c>
      <c r="H127" s="8"/>
      <c r="I127" s="5"/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0.825242718446602</v>
      </c>
      <c r="H128" s="8" t="s">
        <v>28</v>
      </c>
      <c r="I128" s="5">
        <v>0.85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2">+I129/1.03</f>
        <v>0.83495145631068</v>
      </c>
      <c r="H129" s="8"/>
      <c r="I129" s="5">
        <v>0.86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2"/>
        <v>0.815533980582524</v>
      </c>
      <c r="H130" s="8"/>
      <c r="I130" s="5">
        <v>0.84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2"/>
        <v>0.757281553398058</v>
      </c>
      <c r="H131" s="8"/>
      <c r="I131" s="5">
        <v>0.78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2"/>
        <v>0.747572815533981</v>
      </c>
      <c r="H132" s="8"/>
      <c r="I132" s="5">
        <v>0.77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2"/>
        <v>0.728155339805825</v>
      </c>
      <c r="H133" s="8"/>
      <c r="I133" s="5">
        <v>0.75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2"/>
        <v>0.825242718446602</v>
      </c>
      <c r="H134" s="8"/>
      <c r="I134" s="5">
        <v>0.85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2"/>
        <v>0.864077669902913</v>
      </c>
      <c r="H135" s="8"/>
      <c r="I135" s="5">
        <v>0.89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2"/>
        <v>0.815533980582524</v>
      </c>
      <c r="H136" s="8"/>
      <c r="I136" s="5">
        <v>0.84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2"/>
        <v>0.83495145631068</v>
      </c>
      <c r="H137" s="8"/>
      <c r="I137" s="5">
        <v>0.86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2"/>
        <v>0.825242718446602</v>
      </c>
      <c r="H138" s="8"/>
      <c r="I138" s="5">
        <v>0.85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2"/>
        <v>0.825242718446602</v>
      </c>
      <c r="H139" s="8"/>
      <c r="I139" s="5">
        <v>0.85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2"/>
        <v>0.825242718446602</v>
      </c>
      <c r="H140" s="8"/>
      <c r="I140" s="5">
        <v>0.85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2"/>
        <v>0</v>
      </c>
      <c r="H141" s="8"/>
      <c r="I141" s="16">
        <v>0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2"/>
        <v>0.737864077669903</v>
      </c>
      <c r="H142" s="8"/>
      <c r="I142" s="27">
        <v>0.76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2"/>
        <v>0.766990291262136</v>
      </c>
      <c r="H143" s="8"/>
      <c r="I143" s="5">
        <v>0.79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2"/>
        <v>0.825242718446602</v>
      </c>
      <c r="H144" s="8"/>
      <c r="I144" s="5">
        <v>0.85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2"/>
        <v>0.83495145631068</v>
      </c>
      <c r="H145" s="8"/>
      <c r="I145" s="5">
        <v>0.86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2"/>
        <v>0.766990291262136</v>
      </c>
      <c r="H146" s="8"/>
      <c r="I146" s="5">
        <v>0.79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2"/>
        <v>0.757281553398058</v>
      </c>
      <c r="H147" s="8"/>
      <c r="I147" s="5">
        <v>0.78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2"/>
        <v>0</v>
      </c>
      <c r="H148" s="8"/>
      <c r="I148" s="16">
        <v>0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2"/>
        <v>0.728155339805825</v>
      </c>
      <c r="H149" s="8"/>
      <c r="I149" s="5">
        <v>0.75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2"/>
        <v>0.825242718446602</v>
      </c>
      <c r="H150" s="8"/>
      <c r="I150" s="5">
        <v>0.85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2"/>
        <v>0.757281553398058</v>
      </c>
      <c r="H151" s="8"/>
      <c r="I151" s="5">
        <v>0.78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2"/>
        <v>0.815533980582524</v>
      </c>
      <c r="H152" s="8"/>
      <c r="I152" s="5">
        <v>0.84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2"/>
        <v>0.83495145631068</v>
      </c>
      <c r="H153" s="8"/>
      <c r="I153" s="5">
        <v>0.86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2"/>
        <v>0.815533980582524</v>
      </c>
      <c r="H154" s="8"/>
      <c r="I154" s="5">
        <v>0.84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2"/>
        <v>0</v>
      </c>
      <c r="H155" s="8"/>
      <c r="I155" s="5">
        <v>0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2"/>
        <v>0.825242718446602</v>
      </c>
      <c r="H156" s="8"/>
      <c r="I156" s="5">
        <v>0.85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2"/>
        <v>0.825242718446602</v>
      </c>
      <c r="H157" s="8"/>
      <c r="I157" s="5">
        <v>0.85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2"/>
        <v>0.83495145631068</v>
      </c>
      <c r="H158" s="8"/>
      <c r="I158" s="5">
        <v>0.86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32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34</v>
      </c>
      <c r="D221" s="23"/>
      <c r="E221" s="23"/>
      <c r="F221" s="23"/>
      <c r="G221" s="23"/>
      <c r="H221" s="23"/>
      <c r="I221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topLeftCell="A47" workbookViewId="0">
      <selection activeCell="L153" sqref="L153"/>
    </sheetView>
  </sheetViews>
  <sheetFormatPr defaultColWidth="9" defaultRowHeight="13.5"/>
  <cols>
    <col min="6" max="6" width="16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44287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0.192</v>
      </c>
      <c r="H36" s="8" t="s">
        <v>19</v>
      </c>
      <c r="I36" s="5">
        <v>38.4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0.192</v>
      </c>
      <c r="H37" s="8"/>
      <c r="I37" s="5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16">
        <v>0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>
        <v>0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30">
        <v>0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0.192</v>
      </c>
      <c r="H41" s="8"/>
      <c r="I41" s="31">
        <v>38.4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0.192</v>
      </c>
      <c r="H42" s="8"/>
      <c r="I42" s="5">
        <v>38.4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0.192</v>
      </c>
      <c r="H44" s="8"/>
      <c r="I44" s="5">
        <v>38.4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0.192</v>
      </c>
      <c r="H48" s="8"/>
      <c r="I48" s="5">
        <v>38.4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0.192</v>
      </c>
      <c r="H49" s="8"/>
      <c r="I49" s="5">
        <v>38.4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0.192</v>
      </c>
      <c r="H51" s="8"/>
      <c r="I51" s="5">
        <v>38.4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27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0.192</v>
      </c>
      <c r="H54" s="8"/>
      <c r="I54" s="27">
        <v>38.4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0.228</v>
      </c>
      <c r="H55" s="8"/>
      <c r="I55" s="5">
        <v>45.6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0.2424</v>
      </c>
      <c r="H56" s="8"/>
      <c r="I56" s="5">
        <v>48.48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0.256</v>
      </c>
      <c r="H57" s="8"/>
      <c r="I57" s="5">
        <v>51.2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0.2216</v>
      </c>
      <c r="H58" s="8"/>
      <c r="I58" s="5">
        <v>44.32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</v>
      </c>
      <c r="H59" s="8"/>
      <c r="I59" s="31">
        <v>44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30">
        <v>0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0.1736</v>
      </c>
      <c r="H61" s="8"/>
      <c r="I61" s="31">
        <v>34.72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0.1736</v>
      </c>
      <c r="H62" s="8"/>
      <c r="I62" s="5">
        <v>34.72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0.192</v>
      </c>
      <c r="H63" s="8"/>
      <c r="I63" s="5">
        <v>38.4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0.168</v>
      </c>
      <c r="H64" s="8"/>
      <c r="I64" s="5">
        <v>33.6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0.953125</v>
      </c>
      <c r="H96" s="8" t="s">
        <v>25</v>
      </c>
      <c r="I96" s="5">
        <v>152.5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0.95875</v>
      </c>
      <c r="H97" s="8"/>
      <c r="I97" s="5">
        <v>153.4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>
        <v>0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16">
        <v>0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16">
        <v>0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0.795625</v>
      </c>
      <c r="H101" s="8"/>
      <c r="I101" s="27">
        <v>127.3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0.948125</v>
      </c>
      <c r="H102" s="8"/>
      <c r="I102" s="5">
        <v>151.7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0.940625</v>
      </c>
      <c r="H103" s="8"/>
      <c r="I103" s="5">
        <v>150.5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0.94375</v>
      </c>
      <c r="H104" s="8"/>
      <c r="I104" s="5">
        <v>151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0.97</v>
      </c>
      <c r="H105" s="8"/>
      <c r="I105" s="5">
        <v>155.2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0.955</v>
      </c>
      <c r="H106" s="8"/>
      <c r="I106" s="5">
        <v>152.8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0.89</v>
      </c>
      <c r="H107" s="8"/>
      <c r="I107" s="31">
        <v>142.4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0.95625</v>
      </c>
      <c r="H108" s="8"/>
      <c r="I108" s="5">
        <v>153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0.946875</v>
      </c>
      <c r="H109" s="8"/>
      <c r="I109" s="5">
        <v>151.5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0.885</v>
      </c>
      <c r="H110" s="8"/>
      <c r="I110" s="5">
        <v>141.6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0.941875</v>
      </c>
      <c r="H111" s="8"/>
      <c r="I111" s="5">
        <v>150.7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0.9575</v>
      </c>
      <c r="H112" s="8"/>
      <c r="I112" s="5">
        <v>153.2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0.941875</v>
      </c>
      <c r="H113" s="8"/>
      <c r="I113" s="27">
        <v>150.7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0.895</v>
      </c>
      <c r="H114" s="8"/>
      <c r="I114" s="27">
        <v>143.2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1.066875</v>
      </c>
      <c r="H115" s="8"/>
      <c r="I115" s="5">
        <v>170.7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1.039375</v>
      </c>
      <c r="H116" s="8"/>
      <c r="I116" s="5">
        <v>166.3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1.02125</v>
      </c>
      <c r="H117" s="8"/>
      <c r="I117" s="5">
        <v>163.4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1.051875</v>
      </c>
      <c r="H118" s="8"/>
      <c r="I118" s="5">
        <v>168.3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1.050625</v>
      </c>
      <c r="H119" s="8"/>
      <c r="I119" s="31">
        <v>168.1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30">
        <v>0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0.798125</v>
      </c>
      <c r="H121" s="8"/>
      <c r="I121" s="31">
        <v>127.7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0.96625</v>
      </c>
      <c r="H122" s="8"/>
      <c r="I122" s="5">
        <v>154.6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0.963125</v>
      </c>
      <c r="H123" s="8"/>
      <c r="I123" s="5">
        <v>154.1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0.59</v>
      </c>
      <c r="H124" s="8"/>
      <c r="I124" s="5">
        <v>94.4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0.704375</v>
      </c>
      <c r="H125" s="8"/>
      <c r="I125" s="5">
        <v>112.7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0.805825242718447</v>
      </c>
      <c r="H127" s="8"/>
      <c r="I127" s="5">
        <v>0.83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16">
        <v>0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16">
        <v>0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30">
        <v>0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0.815533980582524</v>
      </c>
      <c r="H131" s="8"/>
      <c r="I131" s="31">
        <v>0.84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0.825242718446602</v>
      </c>
      <c r="H132" s="8"/>
      <c r="I132" s="5">
        <v>0.85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0.83495145631068</v>
      </c>
      <c r="H133" s="8"/>
      <c r="I133" s="5">
        <v>0.86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0.825242718446602</v>
      </c>
      <c r="H134" s="8"/>
      <c r="I134" s="5">
        <v>0.85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0.815533980582524</v>
      </c>
      <c r="H135" s="8"/>
      <c r="I135" s="5">
        <v>0.84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0.83495145631068</v>
      </c>
      <c r="H136" s="8"/>
      <c r="I136" s="5">
        <v>0.86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0.805825242718447</v>
      </c>
      <c r="H137" s="8"/>
      <c r="I137" s="31">
        <v>0.83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0.796116504854369</v>
      </c>
      <c r="H138" s="8"/>
      <c r="I138" s="5">
        <v>0.82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0.815533980582524</v>
      </c>
      <c r="H139" s="8"/>
      <c r="I139" s="5">
        <v>0.84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0.825242718446602</v>
      </c>
      <c r="H140" s="8"/>
      <c r="I140" s="5">
        <v>0.85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0.825242718446602</v>
      </c>
      <c r="H141" s="8"/>
      <c r="I141" s="5">
        <v>0.85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0.737864077669903</v>
      </c>
      <c r="H142" s="8"/>
      <c r="I142" s="5">
        <v>0.76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0.815533980582524</v>
      </c>
      <c r="H143" s="8"/>
      <c r="I143" s="31">
        <v>0.84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0.83495145631068</v>
      </c>
      <c r="H144" s="8"/>
      <c r="I144" s="31">
        <v>0.86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5">
        <v>0.84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0.825242718446602</v>
      </c>
      <c r="H146" s="8"/>
      <c r="I146" s="5">
        <v>0.85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0.844660194174757</v>
      </c>
      <c r="H147" s="8"/>
      <c r="I147" s="5">
        <v>0.87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0.83495145631068</v>
      </c>
      <c r="H148" s="8"/>
      <c r="I148" s="5">
        <v>0.86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31">
        <v>0.85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30">
        <v>0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31">
        <v>0.84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0.728155339805825</v>
      </c>
      <c r="H152" s="8"/>
      <c r="I152" s="5">
        <v>0.75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0.83495145631068</v>
      </c>
      <c r="H153" s="8"/>
      <c r="I153" s="5">
        <v>0.86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0.728155339805825</v>
      </c>
      <c r="H154" s="8"/>
      <c r="I154" s="5">
        <v>0.75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0.737864077669903</v>
      </c>
      <c r="H155" s="8"/>
      <c r="I155" s="5">
        <v>0.76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36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opLeftCell="A42" workbookViewId="0">
      <selection activeCell="I129" sqref="I129:I158"/>
    </sheetView>
  </sheetViews>
  <sheetFormatPr defaultColWidth="9" defaultRowHeight="13.5"/>
  <cols>
    <col min="5" max="5" width="13.625" customWidth="1"/>
    <col min="6" max="6" width="13.25" customWidth="1"/>
    <col min="9" max="9" width="13.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44317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32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</v>
      </c>
      <c r="H37" s="8"/>
      <c r="I37" s="32">
        <v>0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0.128</v>
      </c>
      <c r="H38" s="8"/>
      <c r="I38" s="33">
        <v>25.6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0.1248</v>
      </c>
      <c r="H39" s="8"/>
      <c r="I39" s="33">
        <v>24.96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0.128</v>
      </c>
      <c r="H40" s="8"/>
      <c r="I40" s="33">
        <v>25.6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0.192</v>
      </c>
      <c r="H41" s="8"/>
      <c r="I41" s="34">
        <v>38.4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0.192</v>
      </c>
      <c r="H42" s="8"/>
      <c r="I42" s="34">
        <v>38.4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/>
      <c r="F43" s="5"/>
      <c r="G43" s="8">
        <f t="shared" si="0"/>
        <v>0.192</v>
      </c>
      <c r="H43" s="8"/>
      <c r="I43" s="34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32">
        <v>0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0.048</v>
      </c>
      <c r="H45" s="8"/>
      <c r="I45" s="33">
        <v>9.6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34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34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0.048</v>
      </c>
      <c r="H48" s="8"/>
      <c r="I48" s="34">
        <v>9.6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0.192</v>
      </c>
      <c r="H49" s="8"/>
      <c r="I49" s="34">
        <v>38.4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/>
      <c r="F50" s="5"/>
      <c r="G50" s="8">
        <f t="shared" si="0"/>
        <v>0.192</v>
      </c>
      <c r="H50" s="8"/>
      <c r="I50" s="34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32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33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34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0.224</v>
      </c>
      <c r="H54" s="8"/>
      <c r="I54" s="34">
        <v>44.8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0.064</v>
      </c>
      <c r="H55" s="8"/>
      <c r="I55" s="33">
        <v>12.8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0.224</v>
      </c>
      <c r="H56" s="8"/>
      <c r="I56" s="34">
        <v>44.8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/>
      <c r="F57" s="5"/>
      <c r="G57" s="8">
        <f t="shared" si="0"/>
        <v>0.224</v>
      </c>
      <c r="H57" s="8"/>
      <c r="I57" s="34">
        <v>44.8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32">
        <v>0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33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34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0.064</v>
      </c>
      <c r="H61" s="8"/>
      <c r="I61" s="34">
        <v>12.8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0.064</v>
      </c>
      <c r="H62" s="8"/>
      <c r="I62" s="34">
        <v>12.8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0.224</v>
      </c>
      <c r="H63" s="8"/>
      <c r="I63" s="34">
        <v>44.8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0.176</v>
      </c>
      <c r="H64" s="8"/>
      <c r="I64" s="34">
        <v>35.2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0.064</v>
      </c>
      <c r="H65" s="8"/>
      <c r="I65" s="34">
        <v>12.8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0.2172</v>
      </c>
      <c r="H66" s="8"/>
      <c r="I66" s="34">
        <v>43.44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</v>
      </c>
      <c r="H97" s="8" t="s">
        <v>25</v>
      </c>
      <c r="I97" s="32">
        <v>0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</v>
      </c>
      <c r="H98" s="8"/>
      <c r="I98" s="32">
        <v>0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0.45125</v>
      </c>
      <c r="H99" s="8"/>
      <c r="I99" s="33">
        <v>72.2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0.465625</v>
      </c>
      <c r="H100" s="8"/>
      <c r="I100" s="33">
        <v>74.5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0.48</v>
      </c>
      <c r="H101" s="8"/>
      <c r="I101" s="33">
        <v>76.8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0.86375</v>
      </c>
      <c r="H102" s="8"/>
      <c r="I102" s="33">
        <v>138.2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0.92875</v>
      </c>
      <c r="H103" s="8"/>
      <c r="I103" s="33">
        <v>148.6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/>
      <c r="F104" s="5"/>
      <c r="G104" s="8">
        <f t="shared" si="2"/>
        <v>0.946875</v>
      </c>
      <c r="H104" s="8"/>
      <c r="I104" s="33">
        <v>151.5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32">
        <v>0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0.225625</v>
      </c>
      <c r="H106" s="8"/>
      <c r="I106" s="33">
        <v>36.1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0.8925</v>
      </c>
      <c r="H107" s="8"/>
      <c r="I107" s="33">
        <v>142.8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0.950625</v>
      </c>
      <c r="H108" s="8"/>
      <c r="I108" s="33">
        <v>152.1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0.261875</v>
      </c>
      <c r="H109" s="8"/>
      <c r="I109" s="33">
        <v>41.9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0.958125</v>
      </c>
      <c r="H110" s="8"/>
      <c r="I110" s="33">
        <v>153.3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/>
      <c r="F111" s="5"/>
      <c r="G111" s="8">
        <f t="shared" si="2"/>
        <v>0.94375</v>
      </c>
      <c r="H111" s="8"/>
      <c r="I111" s="33">
        <v>151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32">
        <v>0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0.786875</v>
      </c>
      <c r="H113" s="8"/>
      <c r="I113" s="33">
        <v>125.9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0.9475</v>
      </c>
      <c r="H114" s="8"/>
      <c r="I114" s="34">
        <v>151.6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0.85625</v>
      </c>
      <c r="H115" s="8"/>
      <c r="I115" s="34">
        <v>137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32">
        <v>0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0.858125</v>
      </c>
      <c r="H117" s="8"/>
      <c r="I117" s="34">
        <v>137.3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/>
      <c r="F118" s="5"/>
      <c r="G118" s="8">
        <f t="shared" si="2"/>
        <v>0.854375</v>
      </c>
      <c r="H118" s="8"/>
      <c r="I118" s="34">
        <v>136.7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32">
        <v>0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0.701875</v>
      </c>
      <c r="H120" s="8"/>
      <c r="I120" s="33">
        <v>112.3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0.795</v>
      </c>
      <c r="H121" s="8"/>
      <c r="I121" s="34">
        <v>127.2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0.2675</v>
      </c>
      <c r="H122" s="8"/>
      <c r="I122" s="34">
        <v>42.8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0.27125</v>
      </c>
      <c r="H123" s="8"/>
      <c r="I123" s="34">
        <v>43.4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0.8625</v>
      </c>
      <c r="H124" s="8"/>
      <c r="I124" s="34">
        <v>138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0.8275</v>
      </c>
      <c r="H125" s="8"/>
      <c r="I125" s="34">
        <v>132.4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0.460625</v>
      </c>
      <c r="H126" s="8"/>
      <c r="I126" s="34">
        <v>73.7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0.64</v>
      </c>
      <c r="H127" s="8"/>
      <c r="I127" s="34">
        <v>102.4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</v>
      </c>
      <c r="H128" s="8" t="s">
        <v>28</v>
      </c>
      <c r="I128" s="32">
        <v>0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</v>
      </c>
      <c r="H129" s="8"/>
      <c r="I129" s="32">
        <v>0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0.825242718446602</v>
      </c>
      <c r="H130" s="8"/>
      <c r="I130" s="33">
        <v>0.85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0.728155339805825</v>
      </c>
      <c r="H131" s="8"/>
      <c r="I131" s="33">
        <v>0.75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0.718446601941748</v>
      </c>
      <c r="H132" s="8"/>
      <c r="I132" s="33">
        <v>0.74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0.737864077669903</v>
      </c>
      <c r="H133" s="8"/>
      <c r="I133" s="34">
        <v>0.76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0.757281553398058</v>
      </c>
      <c r="H134" s="8"/>
      <c r="I134" s="34">
        <v>0.78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/>
      <c r="F135" s="5"/>
      <c r="G135" s="8">
        <f t="shared" si="3"/>
        <v>0.757281553398058</v>
      </c>
      <c r="H135" s="8"/>
      <c r="I135" s="34">
        <v>0.78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32">
        <v>0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0.339805825242718</v>
      </c>
      <c r="H137" s="8"/>
      <c r="I137" s="33">
        <v>0.35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0.825242718446602</v>
      </c>
      <c r="H138" s="8"/>
      <c r="I138" s="34">
        <v>0.85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0.766990291262136</v>
      </c>
      <c r="H139" s="8"/>
      <c r="I139" s="34">
        <v>0.79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0.310679611650485</v>
      </c>
      <c r="H140" s="8"/>
      <c r="I140" s="34">
        <v>0.32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0.737864077669903</v>
      </c>
      <c r="H141" s="8"/>
      <c r="I141" s="34">
        <v>0.76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/>
      <c r="F142" s="5"/>
      <c r="G142" s="8">
        <f t="shared" si="3"/>
        <v>0.747572815533981</v>
      </c>
      <c r="H142" s="8"/>
      <c r="I142" s="34">
        <v>0.77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32">
        <v>0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0.825242718446602</v>
      </c>
      <c r="H144" s="8"/>
      <c r="I144" s="33">
        <v>0.85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0.815533980582524</v>
      </c>
      <c r="H145" s="8"/>
      <c r="I145" s="34">
        <v>0.84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0.83495145631068</v>
      </c>
      <c r="H146" s="8"/>
      <c r="I146" s="34">
        <v>0.86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32">
        <v>0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0.737864077669903</v>
      </c>
      <c r="H148" s="8"/>
      <c r="I148" s="34">
        <v>0.76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/>
      <c r="F149" s="5"/>
      <c r="G149" s="8">
        <f t="shared" si="3"/>
        <v>0.747572815533981</v>
      </c>
      <c r="H149" s="8"/>
      <c r="I149" s="34">
        <v>0.77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32">
        <v>0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0.757281553398058</v>
      </c>
      <c r="H151" s="8"/>
      <c r="I151" s="33">
        <v>0.78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0.796116504854369</v>
      </c>
      <c r="H152" s="8"/>
      <c r="I152" s="34">
        <v>0.82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0.825242718446602</v>
      </c>
      <c r="H153" s="8"/>
      <c r="I153" s="34">
        <v>0.85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0.844660194174757</v>
      </c>
      <c r="H154" s="8"/>
      <c r="I154" s="34">
        <v>0.87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0.854368932038835</v>
      </c>
      <c r="H155" s="8"/>
      <c r="I155" s="34">
        <v>0.88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0.737864077669903</v>
      </c>
      <c r="H156" s="8"/>
      <c r="I156" s="34">
        <v>0.76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0.728155339805825</v>
      </c>
      <c r="H157" s="8"/>
      <c r="I157" s="34">
        <v>0.75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0.747572815533981</v>
      </c>
      <c r="H158" s="8"/>
      <c r="I158" s="34">
        <v>0.77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32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36</v>
      </c>
      <c r="D221" s="23"/>
      <c r="E221" s="23"/>
      <c r="F221" s="23"/>
      <c r="G221" s="23"/>
      <c r="H221" s="23"/>
      <c r="I221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8"/>
  <sheetViews>
    <sheetView topLeftCell="A121" workbookViewId="0">
      <selection activeCell="I126" sqref="I126:I155"/>
    </sheetView>
  </sheetViews>
  <sheetFormatPr defaultColWidth="9" defaultRowHeight="13.5"/>
  <cols>
    <col min="5" max="5" width="15.125" customWidth="1"/>
    <col min="9" max="9" width="14.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44348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0.224</v>
      </c>
      <c r="H36" s="8" t="s">
        <v>19</v>
      </c>
      <c r="I36" s="5">
        <v>44.8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0.192</v>
      </c>
      <c r="H37" s="8"/>
      <c r="I37" s="5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0.096</v>
      </c>
      <c r="H38" s="8"/>
      <c r="I38" s="5">
        <v>19.2</v>
      </c>
    </row>
    <row r="39" spans="1:11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0.224</v>
      </c>
      <c r="H39" s="8"/>
      <c r="I39" s="5">
        <v>44.8</v>
      </c>
      <c r="K39" s="29"/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0.224</v>
      </c>
      <c r="H40" s="8"/>
      <c r="I40" s="5">
        <v>44.8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0.224</v>
      </c>
      <c r="H41" s="8"/>
      <c r="I41" s="27">
        <v>44.8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0.224</v>
      </c>
      <c r="H42" s="8"/>
      <c r="I42" s="27">
        <v>44.8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0.192</v>
      </c>
      <c r="H43" s="8"/>
      <c r="I43" s="5">
        <v>38.4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0.192</v>
      </c>
      <c r="H45" s="8"/>
      <c r="I45" s="5">
        <v>38.4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0.192</v>
      </c>
      <c r="H46" s="8"/>
      <c r="I46" s="5">
        <v>38.4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0.192</v>
      </c>
      <c r="H47" s="8"/>
      <c r="I47" s="5">
        <v>38.4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30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0.192</v>
      </c>
      <c r="H50" s="8"/>
      <c r="I50" s="5">
        <v>38.4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0.256</v>
      </c>
      <c r="H51" s="8"/>
      <c r="I51" s="5">
        <v>51.2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0.192</v>
      </c>
      <c r="H52" s="8"/>
      <c r="I52" s="5">
        <v>38.4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0.192</v>
      </c>
      <c r="H53" s="8"/>
      <c r="I53" s="5">
        <v>38.4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0.184</v>
      </c>
      <c r="H54" s="8"/>
      <c r="I54" s="5">
        <v>36.8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0.192</v>
      </c>
      <c r="H56" s="8"/>
      <c r="I56" s="5">
        <v>38.4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0.192</v>
      </c>
      <c r="H57" s="8"/>
      <c r="I57" s="5">
        <v>38.4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0.2</v>
      </c>
      <c r="H58" s="8"/>
      <c r="I58" s="5">
        <v>40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0.224</v>
      </c>
      <c r="H59" s="8"/>
      <c r="I59" s="5">
        <v>44.8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0.224</v>
      </c>
      <c r="H60" s="8"/>
      <c r="I60" s="31">
        <v>44.8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0.248</v>
      </c>
      <c r="H61" s="8"/>
      <c r="I61" s="31">
        <v>49.6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31">
        <v>0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0.248</v>
      </c>
      <c r="H63" s="8"/>
      <c r="I63" s="31">
        <v>49.6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0.224</v>
      </c>
      <c r="H64" s="8"/>
      <c r="I64" s="31">
        <v>44.8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0.248</v>
      </c>
      <c r="H65" s="8"/>
      <c r="I65" s="5">
        <v>49.6</v>
      </c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0.59875</v>
      </c>
      <c r="H96" s="8" t="s">
        <v>25</v>
      </c>
      <c r="I96" s="5">
        <v>95.8</v>
      </c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0.75375</v>
      </c>
      <c r="H97" s="8"/>
      <c r="I97" s="5">
        <v>120.6</v>
      </c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>
        <v>0</v>
      </c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0.724375</v>
      </c>
      <c r="H99" s="8"/>
      <c r="I99" s="5">
        <v>115.9</v>
      </c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0.860625</v>
      </c>
      <c r="H100" s="8"/>
      <c r="I100" s="5">
        <v>137.7</v>
      </c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16">
        <v>0</v>
      </c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0.7325</v>
      </c>
      <c r="H102" s="8"/>
      <c r="I102" s="31">
        <v>117.2</v>
      </c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0.86375</v>
      </c>
      <c r="H103" s="8"/>
      <c r="I103" s="5">
        <v>138.2</v>
      </c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0.863125</v>
      </c>
      <c r="H104" s="8"/>
      <c r="I104" s="5">
        <v>138.1</v>
      </c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0.805</v>
      </c>
      <c r="H105" s="8"/>
      <c r="I105" s="5">
        <v>128.8</v>
      </c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0.851875</v>
      </c>
      <c r="H106" s="8"/>
      <c r="I106" s="5">
        <v>136.3</v>
      </c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0.86</v>
      </c>
      <c r="H107" s="8"/>
      <c r="I107" s="5">
        <v>137.6</v>
      </c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>
        <v>0</v>
      </c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30">
        <v>0</v>
      </c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0.739375</v>
      </c>
      <c r="H110" s="8"/>
      <c r="I110" s="5">
        <v>118.3</v>
      </c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0.86125</v>
      </c>
      <c r="H111" s="8"/>
      <c r="I111" s="5">
        <v>137.8</v>
      </c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0.806875</v>
      </c>
      <c r="H112" s="8"/>
      <c r="I112" s="5">
        <v>129.1</v>
      </c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0.858125</v>
      </c>
      <c r="H113" s="8"/>
      <c r="I113" s="5">
        <v>137.3</v>
      </c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0.886875</v>
      </c>
      <c r="H114" s="8"/>
      <c r="I114" s="5">
        <v>141.9</v>
      </c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>
        <v>0</v>
      </c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0.719375</v>
      </c>
      <c r="H116" s="8"/>
      <c r="I116" s="5">
        <v>115.1</v>
      </c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</v>
      </c>
      <c r="H117" s="8"/>
      <c r="I117" s="5">
        <v>136</v>
      </c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0.851875</v>
      </c>
      <c r="H118" s="8"/>
      <c r="I118" s="5">
        <v>136.3</v>
      </c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0.8525</v>
      </c>
      <c r="H119" s="8"/>
      <c r="I119" s="5">
        <v>136.4</v>
      </c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0.851875</v>
      </c>
      <c r="H120" s="8"/>
      <c r="I120" s="31">
        <v>136.3</v>
      </c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0.85375</v>
      </c>
      <c r="H121" s="8"/>
      <c r="I121" s="31">
        <v>136.6</v>
      </c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31">
        <v>0</v>
      </c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0.733125</v>
      </c>
      <c r="H123" s="8"/>
      <c r="I123" s="31">
        <v>117.3</v>
      </c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0.85625</v>
      </c>
      <c r="H124" s="8"/>
      <c r="I124" s="31">
        <v>137</v>
      </c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0.8625</v>
      </c>
      <c r="H125" s="8"/>
      <c r="I125" s="5">
        <v>138</v>
      </c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0.825242718446602</v>
      </c>
      <c r="H126" s="8" t="s">
        <v>28</v>
      </c>
      <c r="I126" s="5">
        <v>0.85</v>
      </c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0.339805825242718</v>
      </c>
      <c r="H127" s="8"/>
      <c r="I127" s="5">
        <v>0.35</v>
      </c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0.339805825242718</v>
      </c>
      <c r="H128" s="8"/>
      <c r="I128" s="5">
        <v>0.35</v>
      </c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0.796116504854369</v>
      </c>
      <c r="H129" s="8"/>
      <c r="I129" s="5">
        <v>0.82</v>
      </c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0.786407766990291</v>
      </c>
      <c r="H130" s="8"/>
      <c r="I130" s="5">
        <v>0.81</v>
      </c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0.330097087378641</v>
      </c>
      <c r="H131" s="8"/>
      <c r="I131" s="5">
        <v>0.34</v>
      </c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0.728155339805825</v>
      </c>
      <c r="H132" s="8"/>
      <c r="I132" s="5">
        <v>0.75</v>
      </c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0.825242718446602</v>
      </c>
      <c r="H133" s="8"/>
      <c r="I133" s="5">
        <v>0.85</v>
      </c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0.844660194174757</v>
      </c>
      <c r="H134" s="8"/>
      <c r="I134" s="5">
        <v>0.87</v>
      </c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0.864077669902913</v>
      </c>
      <c r="H135" s="8"/>
      <c r="I135" s="5">
        <v>0.89</v>
      </c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0.825242718446602</v>
      </c>
      <c r="H136" s="8"/>
      <c r="I136" s="5">
        <v>0.85</v>
      </c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0.815533980582524</v>
      </c>
      <c r="H137" s="8"/>
      <c r="I137" s="5">
        <v>0.84</v>
      </c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>
        <v>0</v>
      </c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>
        <v>0</v>
      </c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0.737864077669903</v>
      </c>
      <c r="H140" s="8"/>
      <c r="I140" s="5">
        <v>0.76</v>
      </c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0.825242718446602</v>
      </c>
      <c r="H142" s="8"/>
      <c r="I142" s="5">
        <v>0.85</v>
      </c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0.83495145631068</v>
      </c>
      <c r="H143" s="8"/>
      <c r="I143" s="5">
        <v>0.86</v>
      </c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0.864077669902913</v>
      </c>
      <c r="H144" s="8"/>
      <c r="I144" s="5">
        <v>0.89</v>
      </c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>
        <v>0</v>
      </c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0.757281553398058</v>
      </c>
      <c r="H146" s="8"/>
      <c r="I146" s="5">
        <v>0.78</v>
      </c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0.757281553398058</v>
      </c>
      <c r="H147" s="8"/>
      <c r="I147" s="5">
        <v>0.78</v>
      </c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0.728155339805825</v>
      </c>
      <c r="H148" s="8"/>
      <c r="I148" s="5">
        <v>0.75</v>
      </c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0.815533980582524</v>
      </c>
      <c r="H149" s="8"/>
      <c r="I149" s="5">
        <v>0.84</v>
      </c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0.83495145631068</v>
      </c>
      <c r="H150" s="8"/>
      <c r="I150" s="31">
        <v>0.86</v>
      </c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0.825242718446602</v>
      </c>
      <c r="H151" s="8"/>
      <c r="I151" s="31">
        <v>0.85</v>
      </c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31">
        <v>0</v>
      </c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0.844660194174757</v>
      </c>
      <c r="H153" s="8"/>
      <c r="I153" s="31">
        <v>0.87</v>
      </c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0.825242718446602</v>
      </c>
      <c r="H154" s="8"/>
      <c r="I154" s="5">
        <v>0.85</v>
      </c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0.83495145631068</v>
      </c>
      <c r="H155" s="8"/>
      <c r="I155" s="5">
        <v>0.86</v>
      </c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abSelected="1" topLeftCell="A51" workbookViewId="0">
      <selection activeCell="I36" sqref="I36:I66"/>
    </sheetView>
  </sheetViews>
  <sheetFormatPr defaultColWidth="9" defaultRowHeight="13.5"/>
  <cols>
    <col min="5" max="5" width="15.625" customWidth="1"/>
    <col min="6" max="6" width="14.375" customWidth="1"/>
    <col min="9" max="9" width="16.37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44378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0.248</v>
      </c>
      <c r="H36" s="8" t="s">
        <v>19</v>
      </c>
      <c r="I36" s="5">
        <v>49.6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0.256</v>
      </c>
      <c r="H37" s="8"/>
      <c r="I37" s="5">
        <v>51.2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0.2448</v>
      </c>
      <c r="H38" s="8"/>
      <c r="I38" s="5">
        <v>48.96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>
        <v>0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0.232</v>
      </c>
      <c r="H40" s="8"/>
      <c r="I40" s="27">
        <v>46.4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0.248</v>
      </c>
      <c r="H41" s="8"/>
      <c r="I41" s="5">
        <v>49.6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0.248</v>
      </c>
      <c r="H42" s="8"/>
      <c r="I42" s="5">
        <v>49.6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0.248</v>
      </c>
      <c r="H43" s="8"/>
      <c r="I43" s="5">
        <v>49.6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0.248</v>
      </c>
      <c r="H44" s="8"/>
      <c r="I44" s="5">
        <v>49.6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0.256</v>
      </c>
      <c r="H45" s="8"/>
      <c r="I45" s="5">
        <v>51.2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16">
        <v>0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0.176</v>
      </c>
      <c r="H47" s="8"/>
      <c r="I47" s="27">
        <v>35.2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0.208</v>
      </c>
      <c r="H48" s="8"/>
      <c r="I48" s="5">
        <v>41.6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0.208</v>
      </c>
      <c r="H49" s="8"/>
      <c r="I49" s="5">
        <v>41.6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0.176</v>
      </c>
      <c r="H50" s="8"/>
      <c r="I50" s="5">
        <v>35.2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16">
        <v>0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16">
        <v>0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0.176</v>
      </c>
      <c r="H53" s="8"/>
      <c r="I53" s="5">
        <v>35.2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0.208</v>
      </c>
      <c r="H54" s="8"/>
      <c r="I54" s="5">
        <v>41.6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0.224</v>
      </c>
      <c r="H55" s="8"/>
      <c r="I55" s="5">
        <v>44.8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0.208</v>
      </c>
      <c r="H56" s="8"/>
      <c r="I56" s="5">
        <v>41.6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0.208</v>
      </c>
      <c r="H57" s="8"/>
      <c r="I57" s="5">
        <v>41.6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0.176</v>
      </c>
      <c r="H58" s="8"/>
      <c r="I58" s="5">
        <v>35.2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0.208</v>
      </c>
      <c r="H59" s="8"/>
      <c r="I59" s="5">
        <v>41.6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16">
        <v>0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0.192</v>
      </c>
      <c r="H61" s="8"/>
      <c r="I61" s="27">
        <v>38.4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0.208</v>
      </c>
      <c r="H62" s="8"/>
      <c r="I62" s="5">
        <v>41.6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0.208</v>
      </c>
      <c r="H63" s="8"/>
      <c r="I63" s="5">
        <v>41.6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0.176</v>
      </c>
      <c r="H64" s="8"/>
      <c r="I64" s="5">
        <v>35.2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0.2104</v>
      </c>
      <c r="H65" s="8"/>
      <c r="I65" s="5">
        <v>42.08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0.224</v>
      </c>
      <c r="H66" s="8"/>
      <c r="I66" s="5">
        <v>44.8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0.805625</v>
      </c>
      <c r="H97" s="8" t="s">
        <v>25</v>
      </c>
      <c r="I97" s="5">
        <v>128.9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0.863125</v>
      </c>
      <c r="H98" s="8"/>
      <c r="I98" s="5">
        <v>138.1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0.85625</v>
      </c>
      <c r="H99" s="8"/>
      <c r="I99" s="5">
        <v>137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16">
        <v>0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0.724375</v>
      </c>
      <c r="H101" s="8"/>
      <c r="I101" s="27">
        <v>115.9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0.8525</v>
      </c>
      <c r="H102" s="8"/>
      <c r="I102" s="5">
        <v>136.4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0.8975</v>
      </c>
      <c r="H103" s="8"/>
      <c r="I103" s="5">
        <v>143.6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0.851875</v>
      </c>
      <c r="H104" s="8"/>
      <c r="I104" s="5">
        <v>136.3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0.851875</v>
      </c>
      <c r="H105" s="8"/>
      <c r="I105" s="5">
        <v>136.3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0.85</v>
      </c>
      <c r="H106" s="8"/>
      <c r="I106" s="5">
        <v>136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16">
        <v>0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0.735625</v>
      </c>
      <c r="H108" s="8"/>
      <c r="I108" s="28">
        <v>117.7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0.85375</v>
      </c>
      <c r="H109" s="8"/>
      <c r="I109" s="5">
        <v>136.6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0.855625</v>
      </c>
      <c r="H110" s="8"/>
      <c r="I110" s="5">
        <v>136.9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0.71875</v>
      </c>
      <c r="H111" s="8"/>
      <c r="I111" s="5">
        <v>115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>
        <v>0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0.703125</v>
      </c>
      <c r="H113" s="8"/>
      <c r="I113" s="5">
        <v>112.5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0.865</v>
      </c>
      <c r="H114" s="8"/>
      <c r="I114" s="5">
        <v>138.4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0.725</v>
      </c>
      <c r="H115" s="8"/>
      <c r="I115" s="5">
        <v>116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0.84625</v>
      </c>
      <c r="H116" s="8"/>
      <c r="I116" s="5">
        <v>135.4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0.851875</v>
      </c>
      <c r="H117" s="8"/>
      <c r="I117" s="5">
        <v>136.3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0.849375</v>
      </c>
      <c r="H118" s="8"/>
      <c r="I118" s="5">
        <v>135.9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0.94</v>
      </c>
      <c r="H119" s="8"/>
      <c r="I119" s="5">
        <v>150.4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0.96125</v>
      </c>
      <c r="H120" s="8"/>
      <c r="I120" s="5">
        <v>153.8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16">
        <v>0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0.85375</v>
      </c>
      <c r="H122" s="8"/>
      <c r="I122" s="27">
        <v>136.6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0.943125</v>
      </c>
      <c r="H123" s="8"/>
      <c r="I123" s="5">
        <v>150.9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1.1375</v>
      </c>
      <c r="H124" s="8"/>
      <c r="I124" s="5">
        <v>182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1.124375</v>
      </c>
      <c r="H125" s="8"/>
      <c r="I125" s="5">
        <v>179.9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13</v>
      </c>
      <c r="F126" s="5"/>
      <c r="G126" s="8">
        <f t="shared" si="2"/>
        <v>1.124375</v>
      </c>
      <c r="H126" s="8"/>
      <c r="I126" s="5">
        <v>179.9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1.135625</v>
      </c>
      <c r="H127" s="8"/>
      <c r="I127" s="5">
        <v>181.7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0.825242718446602</v>
      </c>
      <c r="H128" s="8" t="s">
        <v>28</v>
      </c>
      <c r="I128" s="5">
        <v>0.85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0.83495145631068</v>
      </c>
      <c r="H129" s="8"/>
      <c r="I129" s="5">
        <v>0.86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0.951456310679612</v>
      </c>
      <c r="H130" s="8"/>
      <c r="I130" s="5">
        <v>0.98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>
        <v>0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0.844660194174757</v>
      </c>
      <c r="H132" s="8"/>
      <c r="I132" s="5">
        <v>0.87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0.864077669902913</v>
      </c>
      <c r="H133" s="8"/>
      <c r="I133" s="5">
        <v>0.89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0.854368932038835</v>
      </c>
      <c r="H134" s="8"/>
      <c r="I134" s="5">
        <v>0.88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0.757281553398058</v>
      </c>
      <c r="H135" s="8"/>
      <c r="I135" s="5">
        <v>0.78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0.825242718446602</v>
      </c>
      <c r="H136" s="8"/>
      <c r="I136" s="5">
        <v>0.85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0.825242718446602</v>
      </c>
      <c r="H137" s="8"/>
      <c r="I137" s="5">
        <v>0.85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16">
        <v>0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0.757281553398058</v>
      </c>
      <c r="H139" s="8"/>
      <c r="I139" s="27">
        <v>0.78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0.718446601941748</v>
      </c>
      <c r="H140" s="8"/>
      <c r="I140" s="5">
        <v>0.74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0.757281553398058</v>
      </c>
      <c r="H141" s="8"/>
      <c r="I141" s="5">
        <v>0.78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0.844660194174757</v>
      </c>
      <c r="H142" s="8"/>
      <c r="I142" s="5">
        <v>0.87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16">
        <v>0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0.757281553398058</v>
      </c>
      <c r="H144" s="8"/>
      <c r="I144" s="5">
        <v>0.78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0.825242718446602</v>
      </c>
      <c r="H145" s="8"/>
      <c r="I145" s="5">
        <v>0.85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0.796116504854369</v>
      </c>
      <c r="H146" s="8"/>
      <c r="I146" s="27">
        <v>0.82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0.825242718446602</v>
      </c>
      <c r="H147" s="8"/>
      <c r="I147" s="5">
        <v>0.85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0.864077669902913</v>
      </c>
      <c r="H148" s="8"/>
      <c r="I148" s="5">
        <v>0.89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0.825242718446602</v>
      </c>
      <c r="H149" s="8"/>
      <c r="I149" s="5">
        <v>0.85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0.796116504854369</v>
      </c>
      <c r="H150" s="8"/>
      <c r="I150" s="5">
        <v>0.82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0.825242718446602</v>
      </c>
      <c r="H151" s="8"/>
      <c r="I151" s="5">
        <v>0.85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16">
        <v>0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0.728155339805825</v>
      </c>
      <c r="H153" s="8"/>
      <c r="I153" s="27">
        <v>0.75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0.757281553398058</v>
      </c>
      <c r="H154" s="8"/>
      <c r="I154" s="5">
        <v>0.78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0.825242718446602</v>
      </c>
      <c r="H155" s="8"/>
      <c r="I155" s="5">
        <v>0.85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0.737864077669903</v>
      </c>
      <c r="H156" s="8"/>
      <c r="I156" s="5">
        <v>0.76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0.796116504854369</v>
      </c>
      <c r="H157" s="8"/>
      <c r="I157" s="5">
        <v>0.82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0.728155339805825</v>
      </c>
      <c r="H158" s="8"/>
      <c r="I158" s="5">
        <v>0.75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32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34</v>
      </c>
      <c r="D221" s="23"/>
      <c r="E221" s="23"/>
      <c r="F221" s="23"/>
      <c r="G221" s="23"/>
      <c r="H221" s="23"/>
      <c r="I221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topLeftCell="A2" workbookViewId="0">
      <selection activeCell="I125" sqref="I125"/>
    </sheetView>
  </sheetViews>
  <sheetFormatPr defaultColWidth="9" defaultRowHeight="13.5"/>
  <cols>
    <col min="9" max="9" width="13.125" customWidth="1"/>
  </cols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44409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16">
        <v>0</v>
      </c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6" si="0">+I37/200</f>
        <v>0.192</v>
      </c>
      <c r="H37" s="8"/>
      <c r="I37" s="27">
        <v>38.4</v>
      </c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0.1416</v>
      </c>
      <c r="H38" s="8"/>
      <c r="I38" s="27">
        <v>28.32</v>
      </c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0.128</v>
      </c>
      <c r="H39" s="8"/>
      <c r="I39" s="27">
        <v>25.6</v>
      </c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0.256</v>
      </c>
      <c r="H40" s="8"/>
      <c r="I40" s="27">
        <v>51.2</v>
      </c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0.256</v>
      </c>
      <c r="H41" s="8"/>
      <c r="I41" s="27">
        <v>51.2</v>
      </c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16">
        <v>0</v>
      </c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16">
        <v>0</v>
      </c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0.128</v>
      </c>
      <c r="H44" s="8"/>
      <c r="I44" s="27">
        <v>25.6</v>
      </c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0.128</v>
      </c>
      <c r="H45" s="8"/>
      <c r="I45" s="27">
        <v>25.6</v>
      </c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0.128</v>
      </c>
      <c r="H46" s="8"/>
      <c r="I46" s="5">
        <v>25.6</v>
      </c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0.16</v>
      </c>
      <c r="H47" s="8"/>
      <c r="I47" s="5">
        <v>32</v>
      </c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0.16</v>
      </c>
      <c r="H48" s="8"/>
      <c r="I48" s="5">
        <v>32</v>
      </c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16">
        <v>0</v>
      </c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16">
        <v>0</v>
      </c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0.16</v>
      </c>
      <c r="H51" s="8"/>
      <c r="I51" s="5">
        <v>32</v>
      </c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0.16</v>
      </c>
      <c r="H52" s="8"/>
      <c r="I52" s="5">
        <v>32</v>
      </c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0.16</v>
      </c>
      <c r="H53" s="8"/>
      <c r="I53" s="5">
        <v>32</v>
      </c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16">
        <v>0</v>
      </c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0.16</v>
      </c>
      <c r="H55" s="8"/>
      <c r="I55" s="5">
        <v>32</v>
      </c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0.16</v>
      </c>
      <c r="H56" s="8"/>
      <c r="I56" s="5">
        <v>32</v>
      </c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16">
        <v>0</v>
      </c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0.16</v>
      </c>
      <c r="H58" s="8"/>
      <c r="I58" s="27">
        <v>32</v>
      </c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0.16</v>
      </c>
      <c r="H59" s="8"/>
      <c r="I59" s="5">
        <v>32</v>
      </c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0.16</v>
      </c>
      <c r="H60" s="8"/>
      <c r="I60" s="5">
        <v>32</v>
      </c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16">
        <v>0</v>
      </c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0.16</v>
      </c>
      <c r="H62" s="8"/>
      <c r="I62" s="5">
        <v>32</v>
      </c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0.16</v>
      </c>
      <c r="H63" s="8"/>
      <c r="I63" s="5">
        <v>32</v>
      </c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16">
        <v>0</v>
      </c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0.216</v>
      </c>
      <c r="H65" s="8"/>
      <c r="I65" s="5">
        <v>43.2</v>
      </c>
    </row>
    <row r="66" spans="1:9">
      <c r="A66" s="4"/>
      <c r="B66" s="5">
        <v>31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0.216</v>
      </c>
      <c r="H66" s="8"/>
      <c r="I66" s="5">
        <v>43.2</v>
      </c>
    </row>
    <row r="67" hidden="1" spans="1:9">
      <c r="A67" s="4" t="s">
        <v>20</v>
      </c>
      <c r="B67" s="5">
        <v>1</v>
      </c>
      <c r="C67" s="6"/>
      <c r="D67" s="6"/>
      <c r="E67" s="5"/>
      <c r="F67" s="4" t="s">
        <v>21</v>
      </c>
      <c r="G67" s="8">
        <f>+I67/40</f>
        <v>0</v>
      </c>
      <c r="H67" s="8" t="s">
        <v>22</v>
      </c>
      <c r="I67" s="5"/>
    </row>
    <row r="68" hidden="1" spans="1:9">
      <c r="A68" s="4"/>
      <c r="B68" s="5">
        <v>2</v>
      </c>
      <c r="C68" s="6"/>
      <c r="D68" s="6"/>
      <c r="E68" s="5"/>
      <c r="F68" s="5"/>
      <c r="G68" s="8">
        <f t="shared" ref="G68:G96" si="1">+I68/40</f>
        <v>0</v>
      </c>
      <c r="H68" s="8"/>
      <c r="I68" s="5"/>
    </row>
    <row r="69" hidden="1" spans="1:9">
      <c r="A69" s="4"/>
      <c r="B69" s="5">
        <v>3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4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5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6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7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8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9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10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11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12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13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14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15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16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17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18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19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20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21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22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23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24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25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26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27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28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29</v>
      </c>
      <c r="C95" s="6"/>
      <c r="D95" s="6"/>
      <c r="E95" s="5"/>
      <c r="F95" s="5"/>
      <c r="G95" s="8">
        <f t="shared" si="1"/>
        <v>0</v>
      </c>
      <c r="H95" s="8"/>
      <c r="I95" s="5"/>
    </row>
    <row r="96" hidden="1" spans="1:9">
      <c r="A96" s="4"/>
      <c r="B96" s="5">
        <v>30</v>
      </c>
      <c r="C96" s="6"/>
      <c r="D96" s="6"/>
      <c r="E96" s="5"/>
      <c r="F96" s="5"/>
      <c r="G96" s="8">
        <f t="shared" si="1"/>
        <v>0</v>
      </c>
      <c r="H96" s="8"/>
      <c r="I96" s="5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</v>
      </c>
      <c r="H97" s="8" t="s">
        <v>25</v>
      </c>
      <c r="I97" s="16">
        <v>0</v>
      </c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0.955625</v>
      </c>
      <c r="H98" s="8"/>
      <c r="I98" s="27">
        <v>152.9</v>
      </c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1.144375</v>
      </c>
      <c r="H99" s="8"/>
      <c r="I99" s="27">
        <v>183.1</v>
      </c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1.138125</v>
      </c>
      <c r="H100" s="8"/>
      <c r="I100" s="27">
        <v>182.1</v>
      </c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1.12625</v>
      </c>
      <c r="H101" s="8"/>
      <c r="I101" s="27">
        <v>180.2</v>
      </c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1.139375</v>
      </c>
      <c r="H102" s="8"/>
      <c r="I102" s="27">
        <v>182.3</v>
      </c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1.14375</v>
      </c>
      <c r="H103" s="8"/>
      <c r="I103" s="27">
        <v>183</v>
      </c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16">
        <v>0</v>
      </c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0.950625</v>
      </c>
      <c r="H105" s="8"/>
      <c r="I105" s="27">
        <v>152.1</v>
      </c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1.149375</v>
      </c>
      <c r="H106" s="8"/>
      <c r="I106" s="5">
        <v>183.9</v>
      </c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1.1275</v>
      </c>
      <c r="H107" s="8"/>
      <c r="I107" s="5">
        <v>180.4</v>
      </c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1.065</v>
      </c>
      <c r="H108" s="8"/>
      <c r="I108" s="5">
        <v>170.4</v>
      </c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1.140625</v>
      </c>
      <c r="H109" s="8"/>
      <c r="I109" s="5">
        <v>182.5</v>
      </c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1.130625</v>
      </c>
      <c r="H110" s="8"/>
      <c r="I110" s="5">
        <v>180.9</v>
      </c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16">
        <v>0</v>
      </c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0.72625</v>
      </c>
      <c r="H112" s="8"/>
      <c r="I112" s="27">
        <v>116.2</v>
      </c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0.921875</v>
      </c>
      <c r="H113" s="8"/>
      <c r="I113" s="5">
        <v>147.5</v>
      </c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0.785625</v>
      </c>
      <c r="H114" s="8"/>
      <c r="I114" s="5">
        <v>125.7</v>
      </c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>
        <v>0</v>
      </c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0.745</v>
      </c>
      <c r="H116" s="8"/>
      <c r="I116" s="5">
        <v>119.2</v>
      </c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0.91625</v>
      </c>
      <c r="H117" s="8"/>
      <c r="I117" s="5">
        <v>146.6</v>
      </c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16">
        <v>0</v>
      </c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0.801875</v>
      </c>
      <c r="H119" s="8"/>
      <c r="I119" s="27">
        <v>128.3</v>
      </c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0.749375</v>
      </c>
      <c r="H120" s="8"/>
      <c r="I120" s="5">
        <v>119.9</v>
      </c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0.976875</v>
      </c>
      <c r="H121" s="8"/>
      <c r="I121" s="5">
        <v>156.3</v>
      </c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16">
        <v>0</v>
      </c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0.781875</v>
      </c>
      <c r="H123" s="8"/>
      <c r="I123" s="5">
        <v>125.1</v>
      </c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0.965</v>
      </c>
      <c r="H124" s="8"/>
      <c r="I124" s="5">
        <v>154.4</v>
      </c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16">
        <v>0</v>
      </c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0.79</v>
      </c>
      <c r="H126" s="8"/>
      <c r="I126" s="27">
        <v>126.4</v>
      </c>
    </row>
    <row r="127" spans="1:9">
      <c r="A127" s="4"/>
      <c r="B127" s="5">
        <v>31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2"/>
        <v>1.1225</v>
      </c>
      <c r="H127" s="8"/>
      <c r="I127" s="5">
        <v>179.6</v>
      </c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</v>
      </c>
      <c r="H128" s="8" t="s">
        <v>28</v>
      </c>
      <c r="I128" s="16">
        <v>0</v>
      </c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0.757281553398058</v>
      </c>
      <c r="H129" s="8"/>
      <c r="I129" s="27">
        <v>0.78</v>
      </c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0.728155339805825</v>
      </c>
      <c r="H130" s="8"/>
      <c r="I130" s="27">
        <v>0.75</v>
      </c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0.83495145631068</v>
      </c>
      <c r="H131" s="8"/>
      <c r="I131" s="27">
        <v>0.86</v>
      </c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0.815533980582524</v>
      </c>
      <c r="H132" s="8"/>
      <c r="I132" s="27">
        <v>0.84</v>
      </c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0.854368932038835</v>
      </c>
      <c r="H133" s="8"/>
      <c r="I133" s="27">
        <v>0.88</v>
      </c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0.728155339805825</v>
      </c>
      <c r="H134" s="8"/>
      <c r="I134" s="27">
        <v>0.75</v>
      </c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16">
        <v>0</v>
      </c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0.766990291262136</v>
      </c>
      <c r="H136" s="8"/>
      <c r="I136" s="27">
        <v>0.79</v>
      </c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0.825242718446602</v>
      </c>
      <c r="H137" s="8"/>
      <c r="I137" s="5">
        <v>0.85</v>
      </c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0.83495145631068</v>
      </c>
      <c r="H138" s="8"/>
      <c r="I138" s="5">
        <v>0.86</v>
      </c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0.825242718446602</v>
      </c>
      <c r="H139" s="8"/>
      <c r="I139" s="5">
        <v>0.85</v>
      </c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0.815533980582524</v>
      </c>
      <c r="H140" s="8"/>
      <c r="I140" s="5">
        <v>0.84</v>
      </c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0.796116504854369</v>
      </c>
      <c r="H141" s="8"/>
      <c r="I141" s="5">
        <v>0.82</v>
      </c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16">
        <v>0</v>
      </c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0.844660194174757</v>
      </c>
      <c r="H143" s="8"/>
      <c r="I143" s="5">
        <v>0.87</v>
      </c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0.815533980582524</v>
      </c>
      <c r="H144" s="8"/>
      <c r="I144" s="5">
        <v>0.84</v>
      </c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0.728155339805825</v>
      </c>
      <c r="H145" s="8"/>
      <c r="I145" s="5">
        <v>0.75</v>
      </c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16">
        <v>0</v>
      </c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0.737864077669903</v>
      </c>
      <c r="H147" s="8"/>
      <c r="I147" s="5">
        <v>0.76</v>
      </c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0.815533980582524</v>
      </c>
      <c r="H148" s="8"/>
      <c r="I148" s="5">
        <v>0.84</v>
      </c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16">
        <v>0</v>
      </c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0.728155339805825</v>
      </c>
      <c r="H150" s="8"/>
      <c r="I150" s="5">
        <v>0.75</v>
      </c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0.815533980582524</v>
      </c>
      <c r="H151" s="8"/>
      <c r="I151" s="5">
        <v>0.84</v>
      </c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0.757281553398058</v>
      </c>
      <c r="H152" s="8"/>
      <c r="I152" s="5">
        <v>0.78</v>
      </c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16">
        <v>0</v>
      </c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0.737864077669903</v>
      </c>
      <c r="H154" s="8"/>
      <c r="I154" s="5">
        <v>0.76</v>
      </c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0.844660194174757</v>
      </c>
      <c r="H155" s="8"/>
      <c r="I155" s="5">
        <v>0.87</v>
      </c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</v>
      </c>
      <c r="H156" s="8"/>
      <c r="I156" s="16">
        <v>0</v>
      </c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0.844660194174757</v>
      </c>
      <c r="H157" s="8"/>
      <c r="I157" s="27">
        <v>0.87</v>
      </c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0.854368932038835</v>
      </c>
      <c r="H158" s="8"/>
      <c r="I158" s="5">
        <v>0.88</v>
      </c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37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32</v>
      </c>
      <c r="D221" s="23"/>
      <c r="E221" s="23"/>
      <c r="F221" s="23"/>
      <c r="G221" s="23"/>
      <c r="H221" s="23"/>
      <c r="I221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6"/>
    <mergeCell ref="A67:A96"/>
    <mergeCell ref="A97:A127"/>
    <mergeCell ref="A128:A158"/>
    <mergeCell ref="A159:A188"/>
    <mergeCell ref="A189:A218"/>
    <mergeCell ref="B4:B5"/>
    <mergeCell ref="E4:E5"/>
    <mergeCell ref="F6:F35"/>
    <mergeCell ref="F36:F66"/>
    <mergeCell ref="F67:F96"/>
    <mergeCell ref="F97:F127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6"/>
    <mergeCell ref="H67:H96"/>
    <mergeCell ref="H97:H127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workbookViewId="0">
      <selection activeCell="G52" sqref="G52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44440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5"/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</v>
      </c>
      <c r="H37" s="8"/>
      <c r="I37" s="5"/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5"/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5"/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5"/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</v>
      </c>
      <c r="H41" s="8"/>
      <c r="I41" s="5"/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5"/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5"/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5"/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</v>
      </c>
      <c r="H45" s="8"/>
      <c r="I45" s="5"/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5"/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5"/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</v>
      </c>
      <c r="H48" s="8"/>
      <c r="I48" s="5"/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5"/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5"/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5"/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5"/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</v>
      </c>
      <c r="H53" s="8"/>
      <c r="I53" s="5"/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5"/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16"/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5"/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5"/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5"/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</v>
      </c>
      <c r="H59" s="8"/>
      <c r="I59" s="5"/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5"/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5"/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5"/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/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/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/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</v>
      </c>
      <c r="H96" s="8" t="s">
        <v>25</v>
      </c>
      <c r="I96" s="5"/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</v>
      </c>
      <c r="H97" s="8"/>
      <c r="I97" s="5"/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5"/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5"/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5"/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16"/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</v>
      </c>
      <c r="H102" s="8"/>
      <c r="I102" s="5"/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</v>
      </c>
      <c r="H103" s="8"/>
      <c r="I103" s="5"/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5"/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5"/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</v>
      </c>
      <c r="H106" s="8"/>
      <c r="I106" s="5"/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5"/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/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5"/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5"/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5"/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/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</v>
      </c>
      <c r="H113" s="8"/>
      <c r="I113" s="5"/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</v>
      </c>
      <c r="H114" s="8"/>
      <c r="I114" s="5"/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16"/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5"/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5"/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5"/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5"/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5"/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5"/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5"/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/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/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/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</v>
      </c>
      <c r="H126" s="8" t="s">
        <v>28</v>
      </c>
      <c r="I126" s="5"/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</v>
      </c>
      <c r="H127" s="8"/>
      <c r="I127" s="5"/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5"/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5"/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5"/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16"/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5"/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</v>
      </c>
      <c r="H133" s="8"/>
      <c r="I133" s="5"/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</v>
      </c>
      <c r="H134" s="8"/>
      <c r="I134" s="5"/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5"/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5"/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5"/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16"/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/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5"/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5"/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5"/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5"/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</v>
      </c>
      <c r="H144" s="8"/>
      <c r="I144" s="5"/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16"/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/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/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</v>
      </c>
      <c r="H148" s="8"/>
      <c r="I148" s="5"/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5"/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5"/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</v>
      </c>
      <c r="H151" s="8"/>
      <c r="I151" s="5"/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5"/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/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/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/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36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workbookViewId="0">
      <selection activeCell="A3" sqref="A3:I3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44470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t="19.5" hidden="1" customHeight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16"/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</v>
      </c>
      <c r="H37" s="8"/>
      <c r="I37" s="16"/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16"/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16"/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5"/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</v>
      </c>
      <c r="H41" s="8"/>
      <c r="I41" s="5"/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5"/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5"/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5"/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</v>
      </c>
      <c r="H45" s="8"/>
      <c r="I45" s="5"/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5"/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5"/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</v>
      </c>
      <c r="H48" s="8"/>
      <c r="I48" s="5"/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5"/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5"/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5"/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5"/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</v>
      </c>
      <c r="H53" s="8"/>
      <c r="I53" s="16"/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5"/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5"/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5"/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5"/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5"/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</v>
      </c>
      <c r="H59" s="8"/>
      <c r="I59" s="5"/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5"/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5"/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5"/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/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/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/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</v>
      </c>
      <c r="H96" s="8" t="s">
        <v>25</v>
      </c>
      <c r="I96" s="16"/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</v>
      </c>
      <c r="H97" s="8"/>
      <c r="I97" s="16"/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16"/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16"/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5"/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5"/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</v>
      </c>
      <c r="H102" s="8"/>
      <c r="I102" s="5"/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</v>
      </c>
      <c r="H103" s="8"/>
      <c r="I103" s="5"/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5"/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5"/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</v>
      </c>
      <c r="H106" s="8"/>
      <c r="I106" s="5"/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5"/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/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5"/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5"/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5"/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/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</v>
      </c>
      <c r="H113" s="8"/>
      <c r="I113" s="5"/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</v>
      </c>
      <c r="H114" s="8"/>
      <c r="I114" s="5"/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/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5"/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5"/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5"/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5"/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5"/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5"/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5"/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/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/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/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</v>
      </c>
      <c r="H126" s="8" t="s">
        <v>28</v>
      </c>
      <c r="I126" s="16"/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</v>
      </c>
      <c r="H127" s="8"/>
      <c r="I127" s="16"/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16"/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16"/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5"/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/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5"/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</v>
      </c>
      <c r="H133" s="8"/>
      <c r="I133" s="5"/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</v>
      </c>
      <c r="H134" s="8"/>
      <c r="I134" s="5"/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5"/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5"/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5"/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/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/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5"/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5"/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5"/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5"/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</v>
      </c>
      <c r="H144" s="8"/>
      <c r="I144" s="5"/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/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/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/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</v>
      </c>
      <c r="H148" s="8"/>
      <c r="I148" s="5"/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5"/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5"/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</v>
      </c>
      <c r="H151" s="8"/>
      <c r="I151" s="5"/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5"/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/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/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/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8"/>
  <sheetViews>
    <sheetView workbookViewId="0">
      <selection activeCell="A3" sqref="A3:I3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44501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/>
      <c r="D6" s="6"/>
      <c r="E6" s="5"/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/>
      <c r="D7" s="6"/>
      <c r="E7" s="5"/>
      <c r="F7" s="5"/>
      <c r="G7" s="9"/>
      <c r="H7" s="8"/>
      <c r="I7" s="14"/>
    </row>
    <row r="8" hidden="1" spans="1:9">
      <c r="A8" s="4"/>
      <c r="B8" s="5">
        <v>3</v>
      </c>
      <c r="C8" s="6"/>
      <c r="D8" s="6"/>
      <c r="E8" s="5"/>
      <c r="F8" s="5"/>
      <c r="G8" s="9"/>
      <c r="H8" s="8"/>
      <c r="I8" s="14"/>
    </row>
    <row r="9" hidden="1" spans="1:9">
      <c r="A9" s="4"/>
      <c r="B9" s="5">
        <v>4</v>
      </c>
      <c r="C9" s="6"/>
      <c r="D9" s="6"/>
      <c r="E9" s="5"/>
      <c r="F9" s="5"/>
      <c r="G9" s="9"/>
      <c r="H9" s="8"/>
      <c r="I9" s="14"/>
    </row>
    <row r="10" hidden="1" spans="1:9">
      <c r="A10" s="4"/>
      <c r="B10" s="5">
        <v>5</v>
      </c>
      <c r="C10" s="6"/>
      <c r="D10" s="6"/>
      <c r="E10" s="5"/>
      <c r="F10" s="5"/>
      <c r="G10" s="9"/>
      <c r="H10" s="8"/>
      <c r="I10" s="14"/>
    </row>
    <row r="11" hidden="1" spans="1:9">
      <c r="A11" s="4"/>
      <c r="B11" s="5">
        <v>6</v>
      </c>
      <c r="C11" s="6"/>
      <c r="D11" s="6"/>
      <c r="E11" s="5"/>
      <c r="F11" s="5"/>
      <c r="G11" s="9"/>
      <c r="H11" s="8"/>
      <c r="I11" s="14"/>
    </row>
    <row r="12" hidden="1" spans="1:9">
      <c r="A12" s="4"/>
      <c r="B12" s="5">
        <v>7</v>
      </c>
      <c r="C12" s="6"/>
      <c r="D12" s="6"/>
      <c r="E12" s="5"/>
      <c r="F12" s="5"/>
      <c r="G12" s="9"/>
      <c r="H12" s="8"/>
      <c r="I12" s="14"/>
    </row>
    <row r="13" hidden="1" spans="1:9">
      <c r="A13" s="4"/>
      <c r="B13" s="5">
        <v>8</v>
      </c>
      <c r="C13" s="6"/>
      <c r="D13" s="6"/>
      <c r="E13" s="5"/>
      <c r="F13" s="5"/>
      <c r="G13" s="9"/>
      <c r="H13" s="8"/>
      <c r="I13" s="14"/>
    </row>
    <row r="14" hidden="1" spans="1:9">
      <c r="A14" s="4"/>
      <c r="B14" s="5">
        <v>9</v>
      </c>
      <c r="C14" s="6"/>
      <c r="D14" s="6"/>
      <c r="E14" s="5"/>
      <c r="F14" s="5"/>
      <c r="G14" s="9"/>
      <c r="H14" s="8"/>
      <c r="I14" s="14"/>
    </row>
    <row r="15" hidden="1" spans="1:9">
      <c r="A15" s="4"/>
      <c r="B15" s="5">
        <v>10</v>
      </c>
      <c r="C15" s="6"/>
      <c r="D15" s="6"/>
      <c r="E15" s="5"/>
      <c r="F15" s="5"/>
      <c r="G15" s="9"/>
      <c r="H15" s="8"/>
      <c r="I15" s="14"/>
    </row>
    <row r="16" hidden="1" spans="1:9">
      <c r="A16" s="4"/>
      <c r="B16" s="5">
        <v>11</v>
      </c>
      <c r="C16" s="6"/>
      <c r="D16" s="6"/>
      <c r="E16" s="5"/>
      <c r="F16" s="5"/>
      <c r="G16" s="9"/>
      <c r="H16" s="8"/>
      <c r="I16" s="14"/>
    </row>
    <row r="17" hidden="1" spans="1:9">
      <c r="A17" s="4"/>
      <c r="B17" s="5">
        <v>12</v>
      </c>
      <c r="C17" s="6"/>
      <c r="D17" s="6"/>
      <c r="E17" s="5"/>
      <c r="F17" s="5"/>
      <c r="G17" s="9"/>
      <c r="H17" s="8"/>
      <c r="I17" s="14"/>
    </row>
    <row r="18" hidden="1" spans="1:9">
      <c r="A18" s="4"/>
      <c r="B18" s="5">
        <v>13</v>
      </c>
      <c r="C18" s="6"/>
      <c r="D18" s="6"/>
      <c r="E18" s="5"/>
      <c r="F18" s="5"/>
      <c r="G18" s="9"/>
      <c r="H18" s="8"/>
      <c r="I18" s="14"/>
    </row>
    <row r="19" hidden="1" spans="1:9">
      <c r="A19" s="4"/>
      <c r="B19" s="5">
        <v>14</v>
      </c>
      <c r="C19" s="6"/>
      <c r="D19" s="6"/>
      <c r="E19" s="5"/>
      <c r="F19" s="5"/>
      <c r="G19" s="9"/>
      <c r="H19" s="8"/>
      <c r="I19" s="14"/>
    </row>
    <row r="20" hidden="1" spans="1:9">
      <c r="A20" s="4"/>
      <c r="B20" s="5">
        <v>15</v>
      </c>
      <c r="C20" s="6"/>
      <c r="D20" s="6"/>
      <c r="E20" s="5"/>
      <c r="F20" s="5"/>
      <c r="G20" s="9"/>
      <c r="H20" s="8"/>
      <c r="I20" s="14"/>
    </row>
    <row r="21" hidden="1" spans="1:9">
      <c r="A21" s="4"/>
      <c r="B21" s="5">
        <v>16</v>
      </c>
      <c r="C21" s="6"/>
      <c r="D21" s="6"/>
      <c r="E21" s="5"/>
      <c r="F21" s="5"/>
      <c r="G21" s="9"/>
      <c r="H21" s="8"/>
      <c r="I21" s="14"/>
    </row>
    <row r="22" hidden="1" spans="1:9">
      <c r="A22" s="4"/>
      <c r="B22" s="5">
        <v>17</v>
      </c>
      <c r="C22" s="6"/>
      <c r="D22" s="6"/>
      <c r="E22" s="5"/>
      <c r="F22" s="5"/>
      <c r="G22" s="9"/>
      <c r="H22" s="8"/>
      <c r="I22" s="14"/>
    </row>
    <row r="23" hidden="1" spans="1:9">
      <c r="A23" s="4"/>
      <c r="B23" s="5">
        <v>18</v>
      </c>
      <c r="C23" s="6"/>
      <c r="D23" s="6"/>
      <c r="E23" s="5"/>
      <c r="F23" s="5"/>
      <c r="G23" s="9"/>
      <c r="H23" s="8"/>
      <c r="I23" s="14"/>
    </row>
    <row r="24" hidden="1" spans="1:9">
      <c r="A24" s="4"/>
      <c r="B24" s="5">
        <v>19</v>
      </c>
      <c r="C24" s="6"/>
      <c r="D24" s="6"/>
      <c r="E24" s="5"/>
      <c r="F24" s="5"/>
      <c r="G24" s="9"/>
      <c r="H24" s="8"/>
      <c r="I24" s="14"/>
    </row>
    <row r="25" hidden="1" spans="1:9">
      <c r="A25" s="4"/>
      <c r="B25" s="5">
        <v>20</v>
      </c>
      <c r="C25" s="6"/>
      <c r="D25" s="6"/>
      <c r="E25" s="5"/>
      <c r="F25" s="5"/>
      <c r="G25" s="9"/>
      <c r="H25" s="8"/>
      <c r="I25" s="14"/>
    </row>
    <row r="26" hidden="1" spans="1:9">
      <c r="A26" s="4"/>
      <c r="B26" s="5">
        <v>21</v>
      </c>
      <c r="C26" s="6"/>
      <c r="D26" s="6"/>
      <c r="E26" s="5"/>
      <c r="F26" s="5"/>
      <c r="G26" s="9"/>
      <c r="H26" s="8"/>
      <c r="I26" s="14"/>
    </row>
    <row r="27" hidden="1" spans="1:9">
      <c r="A27" s="4"/>
      <c r="B27" s="5">
        <v>22</v>
      </c>
      <c r="C27" s="6"/>
      <c r="D27" s="6"/>
      <c r="E27" s="5"/>
      <c r="F27" s="5"/>
      <c r="G27" s="9"/>
      <c r="H27" s="8"/>
      <c r="I27" s="14"/>
    </row>
    <row r="28" hidden="1" spans="1:9">
      <c r="A28" s="4"/>
      <c r="B28" s="5">
        <v>23</v>
      </c>
      <c r="C28" s="6"/>
      <c r="D28" s="6"/>
      <c r="E28" s="5"/>
      <c r="F28" s="5"/>
      <c r="G28" s="9"/>
      <c r="H28" s="8"/>
      <c r="I28" s="14"/>
    </row>
    <row r="29" hidden="1" spans="1:9">
      <c r="A29" s="4"/>
      <c r="B29" s="5">
        <v>24</v>
      </c>
      <c r="C29" s="6"/>
      <c r="D29" s="6"/>
      <c r="E29" s="5"/>
      <c r="F29" s="5"/>
      <c r="G29" s="9"/>
      <c r="H29" s="8"/>
      <c r="I29" s="14"/>
    </row>
    <row r="30" hidden="1" spans="1:9">
      <c r="A30" s="4"/>
      <c r="B30" s="5">
        <v>25</v>
      </c>
      <c r="C30" s="6"/>
      <c r="D30" s="6"/>
      <c r="E30" s="5"/>
      <c r="F30" s="5"/>
      <c r="G30" s="9"/>
      <c r="H30" s="8"/>
      <c r="I30" s="14"/>
    </row>
    <row r="31" hidden="1" spans="1:9">
      <c r="A31" s="4"/>
      <c r="B31" s="5">
        <v>26</v>
      </c>
      <c r="C31" s="6"/>
      <c r="D31" s="6"/>
      <c r="E31" s="5"/>
      <c r="F31" s="5"/>
      <c r="G31" s="9"/>
      <c r="H31" s="8"/>
      <c r="I31" s="14"/>
    </row>
    <row r="32" hidden="1" spans="1:9">
      <c r="A32" s="4"/>
      <c r="B32" s="5">
        <v>27</v>
      </c>
      <c r="C32" s="6"/>
      <c r="D32" s="6"/>
      <c r="E32" s="5"/>
      <c r="F32" s="5"/>
      <c r="G32" s="9"/>
      <c r="H32" s="8"/>
      <c r="I32" s="14"/>
    </row>
    <row r="33" hidden="1" spans="1:9">
      <c r="A33" s="4"/>
      <c r="B33" s="5">
        <v>28</v>
      </c>
      <c r="C33" s="6"/>
      <c r="D33" s="6"/>
      <c r="E33" s="5"/>
      <c r="F33" s="5"/>
      <c r="G33" s="9"/>
      <c r="H33" s="8"/>
      <c r="I33" s="14"/>
    </row>
    <row r="34" hidden="1" spans="1:9">
      <c r="A34" s="4"/>
      <c r="B34" s="5">
        <v>29</v>
      </c>
      <c r="C34" s="6"/>
      <c r="D34" s="6"/>
      <c r="E34" s="5"/>
      <c r="F34" s="5"/>
      <c r="G34" s="9"/>
      <c r="H34" s="8"/>
      <c r="I34" s="14"/>
    </row>
    <row r="35" hidden="1" spans="1:9">
      <c r="A35" s="4"/>
      <c r="B35" s="5">
        <v>30</v>
      </c>
      <c r="C35" s="6"/>
      <c r="D35" s="6"/>
      <c r="E35" s="5"/>
      <c r="F35" s="5"/>
      <c r="G35" s="10"/>
      <c r="H35" s="8"/>
      <c r="I35" s="15"/>
    </row>
    <row r="36" spans="1:9">
      <c r="A36" s="4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5"/>
    </row>
    <row r="37" spans="1:9">
      <c r="A37" s="4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</v>
      </c>
      <c r="H37" s="8"/>
      <c r="I37" s="5"/>
    </row>
    <row r="38" spans="1:9">
      <c r="A38" s="4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5"/>
    </row>
    <row r="39" spans="1:9">
      <c r="A39" s="4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5"/>
    </row>
    <row r="40" spans="1:9">
      <c r="A40" s="4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5"/>
    </row>
    <row r="41" spans="1:9">
      <c r="A41" s="4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</v>
      </c>
      <c r="H41" s="8"/>
      <c r="I41" s="5"/>
    </row>
    <row r="42" spans="1:9">
      <c r="A42" s="4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5"/>
    </row>
    <row r="43" spans="1:9">
      <c r="A43" s="4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16"/>
    </row>
    <row r="44" spans="1:9">
      <c r="A44" s="4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5"/>
    </row>
    <row r="45" spans="1:9">
      <c r="A45" s="4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</v>
      </c>
      <c r="H45" s="8"/>
      <c r="I45" s="5"/>
    </row>
    <row r="46" spans="1:9">
      <c r="A46" s="4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5"/>
    </row>
    <row r="47" spans="1:9">
      <c r="A47" s="4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5"/>
    </row>
    <row r="48" spans="1:9">
      <c r="A48" s="4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</v>
      </c>
      <c r="H48" s="8"/>
      <c r="I48" s="5"/>
    </row>
    <row r="49" spans="1:9">
      <c r="A49" s="4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5"/>
    </row>
    <row r="50" spans="1:9">
      <c r="A50" s="4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5"/>
    </row>
    <row r="51" spans="1:9">
      <c r="A51" s="4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5"/>
    </row>
    <row r="52" spans="1:9">
      <c r="A52" s="4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5"/>
    </row>
    <row r="53" spans="1:9">
      <c r="A53" s="4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</v>
      </c>
      <c r="H53" s="8"/>
      <c r="I53" s="5"/>
    </row>
    <row r="54" spans="1:9">
      <c r="A54" s="4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5"/>
    </row>
    <row r="55" spans="1:9">
      <c r="A55" s="4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5"/>
    </row>
    <row r="56" spans="1:9">
      <c r="A56" s="4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5"/>
    </row>
    <row r="57" spans="1:9">
      <c r="A57" s="4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16"/>
    </row>
    <row r="58" spans="1:9">
      <c r="A58" s="4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5"/>
    </row>
    <row r="59" spans="1:9">
      <c r="A59" s="4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</v>
      </c>
      <c r="H59" s="8"/>
      <c r="I59" s="5"/>
    </row>
    <row r="60" spans="1:9">
      <c r="A60" s="4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22">
        <f t="shared" si="0"/>
        <v>0</v>
      </c>
      <c r="H60" s="8"/>
      <c r="I60" s="16"/>
    </row>
    <row r="61" spans="1:9">
      <c r="A61" s="4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22">
        <f t="shared" si="0"/>
        <v>0</v>
      </c>
      <c r="H61" s="8"/>
      <c r="I61" s="16"/>
    </row>
    <row r="62" spans="1:9">
      <c r="A62" s="4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5"/>
    </row>
    <row r="63" spans="1:9">
      <c r="A63" s="4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/>
    </row>
    <row r="64" spans="1:9">
      <c r="A64" s="4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/>
    </row>
    <row r="65" spans="1:9">
      <c r="A65" s="4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/>
    </row>
    <row r="66" hidden="1" spans="1:9">
      <c r="A66" s="4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spans="1:9">
      <c r="A67" s="4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spans="1:9">
      <c r="A68" s="4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spans="1:9">
      <c r="A69" s="4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spans="1:9">
      <c r="A70" s="4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spans="1:9">
      <c r="A71" s="4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spans="1:9">
      <c r="A72" s="4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spans="1:9">
      <c r="A73" s="4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spans="1:9">
      <c r="A74" s="4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spans="1:9">
      <c r="A75" s="4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spans="1:9">
      <c r="A76" s="4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spans="1:9">
      <c r="A77" s="4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spans="1:9">
      <c r="A78" s="4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spans="1:9">
      <c r="A79" s="4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spans="1:9">
      <c r="A80" s="4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spans="1:9">
      <c r="A81" s="4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spans="1:9">
      <c r="A82" s="4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spans="1:9">
      <c r="A83" s="4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spans="1:9">
      <c r="A84" s="4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spans="1:9">
      <c r="A85" s="4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spans="1:9">
      <c r="A86" s="4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spans="1:9">
      <c r="A87" s="4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spans="1:9">
      <c r="A88" s="4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spans="1:9">
      <c r="A89" s="4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spans="1:9">
      <c r="A90" s="4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spans="1:9">
      <c r="A91" s="4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spans="1:9">
      <c r="A92" s="4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spans="1:9">
      <c r="A93" s="4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spans="1:9">
      <c r="A94" s="4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spans="1:9">
      <c r="A95" s="4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 t="s">
        <v>23</v>
      </c>
      <c r="B96" s="5">
        <v>1</v>
      </c>
      <c r="C96" s="6">
        <v>0.333333333333333</v>
      </c>
      <c r="D96" s="6">
        <v>0.833333333333333</v>
      </c>
      <c r="E96" s="5">
        <v>12</v>
      </c>
      <c r="F96" s="4" t="s">
        <v>24</v>
      </c>
      <c r="G96" s="8">
        <f>+I96/160</f>
        <v>0</v>
      </c>
      <c r="H96" s="8" t="s">
        <v>25</v>
      </c>
      <c r="I96" s="5"/>
    </row>
    <row r="97" spans="1:9">
      <c r="A97" s="4"/>
      <c r="B97" s="5">
        <v>2</v>
      </c>
      <c r="C97" s="6">
        <v>0.333333333333333</v>
      </c>
      <c r="D97" s="6">
        <v>0.833333333333333</v>
      </c>
      <c r="E97" s="5">
        <v>12</v>
      </c>
      <c r="F97" s="5"/>
      <c r="G97" s="8">
        <f t="shared" ref="G97:G125" si="2">+I97/160</f>
        <v>0</v>
      </c>
      <c r="H97" s="8"/>
      <c r="I97" s="5"/>
    </row>
    <row r="98" spans="1:9">
      <c r="A98" s="4"/>
      <c r="B98" s="5">
        <v>3</v>
      </c>
      <c r="C98" s="6">
        <v>0.333333333333333</v>
      </c>
      <c r="D98" s="6">
        <v>0.833333333333333</v>
      </c>
      <c r="E98" s="5">
        <v>12</v>
      </c>
      <c r="F98" s="5"/>
      <c r="G98" s="8">
        <f t="shared" si="2"/>
        <v>0</v>
      </c>
      <c r="H98" s="8"/>
      <c r="I98" s="5"/>
    </row>
    <row r="99" spans="1:9">
      <c r="A99" s="4"/>
      <c r="B99" s="5">
        <v>4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5"/>
    </row>
    <row r="100" spans="1:9">
      <c r="A100" s="4"/>
      <c r="B100" s="5">
        <v>5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5"/>
    </row>
    <row r="101" spans="1:9">
      <c r="A101" s="4"/>
      <c r="B101" s="5">
        <v>6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5"/>
    </row>
    <row r="102" spans="1:9">
      <c r="A102" s="4"/>
      <c r="B102" s="5">
        <v>7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</v>
      </c>
      <c r="H102" s="8"/>
      <c r="I102" s="5"/>
    </row>
    <row r="103" spans="1:9">
      <c r="A103" s="4"/>
      <c r="B103" s="5">
        <v>8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</v>
      </c>
      <c r="H103" s="8"/>
      <c r="I103" s="16"/>
    </row>
    <row r="104" spans="1:9">
      <c r="A104" s="4"/>
      <c r="B104" s="5">
        <v>9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5"/>
    </row>
    <row r="105" spans="1:9">
      <c r="A105" s="4"/>
      <c r="B105" s="5">
        <v>10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5"/>
    </row>
    <row r="106" spans="1:9">
      <c r="A106" s="4"/>
      <c r="B106" s="5">
        <v>11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</v>
      </c>
      <c r="H106" s="8"/>
      <c r="I106" s="5"/>
    </row>
    <row r="107" spans="1:9">
      <c r="A107" s="4"/>
      <c r="B107" s="5">
        <v>12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5"/>
    </row>
    <row r="108" spans="1:9">
      <c r="A108" s="4"/>
      <c r="B108" s="5">
        <v>13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/>
    </row>
    <row r="109" spans="1:9">
      <c r="A109" s="4"/>
      <c r="B109" s="5">
        <v>14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5"/>
    </row>
    <row r="110" spans="1:9">
      <c r="A110" s="4"/>
      <c r="B110" s="5">
        <v>15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5"/>
    </row>
    <row r="111" spans="1:9">
      <c r="A111" s="4"/>
      <c r="B111" s="5">
        <v>16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5"/>
    </row>
    <row r="112" spans="1:9">
      <c r="A112" s="4"/>
      <c r="B112" s="5">
        <v>17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/>
    </row>
    <row r="113" spans="1:9">
      <c r="A113" s="4"/>
      <c r="B113" s="5">
        <v>18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</v>
      </c>
      <c r="H113" s="8"/>
      <c r="I113" s="5"/>
    </row>
    <row r="114" spans="1:9">
      <c r="A114" s="4"/>
      <c r="B114" s="5">
        <v>19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</v>
      </c>
      <c r="H114" s="8"/>
      <c r="I114" s="5"/>
    </row>
    <row r="115" spans="1:9">
      <c r="A115" s="4"/>
      <c r="B115" s="5">
        <v>20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/>
    </row>
    <row r="116" spans="1:9">
      <c r="A116" s="4"/>
      <c r="B116" s="5">
        <v>21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5"/>
    </row>
    <row r="117" spans="1:9">
      <c r="A117" s="4"/>
      <c r="B117" s="5">
        <v>22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16"/>
    </row>
    <row r="118" spans="1:9">
      <c r="A118" s="4"/>
      <c r="B118" s="5">
        <v>23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5"/>
    </row>
    <row r="119" spans="1:9">
      <c r="A119" s="4"/>
      <c r="B119" s="5">
        <v>24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5"/>
    </row>
    <row r="120" spans="1:9">
      <c r="A120" s="4"/>
      <c r="B120" s="5">
        <v>25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5"/>
    </row>
    <row r="121" spans="1:9">
      <c r="A121" s="4"/>
      <c r="B121" s="5">
        <v>26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5"/>
    </row>
    <row r="122" spans="1:9">
      <c r="A122" s="4"/>
      <c r="B122" s="5">
        <v>27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5"/>
    </row>
    <row r="123" spans="1:9">
      <c r="A123" s="4"/>
      <c r="B123" s="5">
        <v>28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/>
    </row>
    <row r="124" spans="1:9">
      <c r="A124" s="4"/>
      <c r="B124" s="5">
        <v>29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/>
    </row>
    <row r="125" spans="1:9">
      <c r="A125" s="4"/>
      <c r="B125" s="5">
        <v>30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/>
    </row>
    <row r="126" spans="1:9">
      <c r="A126" s="4" t="s">
        <v>26</v>
      </c>
      <c r="B126" s="5">
        <v>1</v>
      </c>
      <c r="C126" s="6">
        <v>0.333333333333333</v>
      </c>
      <c r="D126" s="6">
        <v>0.833333333333333</v>
      </c>
      <c r="E126" s="5">
        <v>12</v>
      </c>
      <c r="F126" s="4" t="s">
        <v>27</v>
      </c>
      <c r="G126" s="8">
        <f>+I126/1.03</f>
        <v>0</v>
      </c>
      <c r="H126" s="8" t="s">
        <v>28</v>
      </c>
      <c r="I126" s="5"/>
    </row>
    <row r="127" spans="1:9">
      <c r="A127" s="4"/>
      <c r="B127" s="5">
        <v>2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ref="G127:G155" si="3">+I127/1.03</f>
        <v>0</v>
      </c>
      <c r="H127" s="8"/>
      <c r="I127" s="5"/>
    </row>
    <row r="128" spans="1:9">
      <c r="A128" s="4"/>
      <c r="B128" s="5">
        <v>3</v>
      </c>
      <c r="C128" s="6">
        <v>0.333333333333333</v>
      </c>
      <c r="D128" s="6">
        <v>0.833333333333333</v>
      </c>
      <c r="E128" s="5">
        <v>12</v>
      </c>
      <c r="F128" s="5"/>
      <c r="G128" s="8">
        <f t="shared" si="3"/>
        <v>0</v>
      </c>
      <c r="H128" s="8"/>
      <c r="I128" s="5"/>
    </row>
    <row r="129" spans="1:9">
      <c r="A129" s="4"/>
      <c r="B129" s="5">
        <v>4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si="3"/>
        <v>0</v>
      </c>
      <c r="H129" s="8"/>
      <c r="I129" s="5"/>
    </row>
    <row r="130" spans="1:9">
      <c r="A130" s="4"/>
      <c r="B130" s="5">
        <v>5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5"/>
    </row>
    <row r="131" spans="1:9">
      <c r="A131" s="4"/>
      <c r="B131" s="5">
        <v>6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/>
    </row>
    <row r="132" spans="1:9">
      <c r="A132" s="4"/>
      <c r="B132" s="5">
        <v>7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5"/>
    </row>
    <row r="133" spans="1:9">
      <c r="A133" s="4"/>
      <c r="B133" s="5">
        <v>8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</v>
      </c>
      <c r="H133" s="8"/>
      <c r="I133" s="16"/>
    </row>
    <row r="134" spans="1:9">
      <c r="A134" s="4"/>
      <c r="B134" s="5">
        <v>9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</v>
      </c>
      <c r="H134" s="8"/>
      <c r="I134" s="5"/>
    </row>
    <row r="135" spans="1:9">
      <c r="A135" s="4"/>
      <c r="B135" s="5">
        <v>10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5"/>
    </row>
    <row r="136" spans="1:9">
      <c r="A136" s="4"/>
      <c r="B136" s="5">
        <v>11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5"/>
    </row>
    <row r="137" spans="1:9">
      <c r="A137" s="4"/>
      <c r="B137" s="5">
        <v>12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5"/>
    </row>
    <row r="138" spans="1:9">
      <c r="A138" s="4"/>
      <c r="B138" s="5">
        <v>13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/>
    </row>
    <row r="139" spans="1:9">
      <c r="A139" s="4"/>
      <c r="B139" s="5">
        <v>14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/>
    </row>
    <row r="140" spans="1:9">
      <c r="A140" s="4"/>
      <c r="B140" s="5">
        <v>15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5"/>
    </row>
    <row r="141" spans="1:9">
      <c r="A141" s="4"/>
      <c r="B141" s="5">
        <v>16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5"/>
    </row>
    <row r="142" spans="1:9">
      <c r="A142" s="4"/>
      <c r="B142" s="5">
        <v>17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5"/>
    </row>
    <row r="143" spans="1:9">
      <c r="A143" s="4"/>
      <c r="B143" s="5">
        <v>18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5"/>
    </row>
    <row r="144" spans="1:9">
      <c r="A144" s="4"/>
      <c r="B144" s="5">
        <v>19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</v>
      </c>
      <c r="H144" s="8"/>
      <c r="I144" s="5"/>
    </row>
    <row r="145" spans="1:9">
      <c r="A145" s="4"/>
      <c r="B145" s="5">
        <v>20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/>
    </row>
    <row r="146" spans="1:9">
      <c r="A146" s="4"/>
      <c r="B146" s="5">
        <v>21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/>
    </row>
    <row r="147" spans="1:9">
      <c r="A147" s="4"/>
      <c r="B147" s="5">
        <v>22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/>
    </row>
    <row r="148" spans="1:9">
      <c r="A148" s="4"/>
      <c r="B148" s="5">
        <v>23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</v>
      </c>
      <c r="H148" s="8"/>
      <c r="I148" s="5"/>
    </row>
    <row r="149" spans="1:9">
      <c r="A149" s="4"/>
      <c r="B149" s="5">
        <v>24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5"/>
    </row>
    <row r="150" spans="1:9">
      <c r="A150" s="4"/>
      <c r="B150" s="5">
        <v>25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5"/>
    </row>
    <row r="151" spans="1:9">
      <c r="A151" s="4"/>
      <c r="B151" s="5">
        <v>26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</v>
      </c>
      <c r="H151" s="8"/>
      <c r="I151" s="5"/>
    </row>
    <row r="152" spans="1:9">
      <c r="A152" s="4"/>
      <c r="B152" s="5">
        <v>27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5"/>
    </row>
    <row r="153" spans="1:9">
      <c r="A153" s="4"/>
      <c r="B153" s="5">
        <v>28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/>
    </row>
    <row r="154" spans="1:9">
      <c r="A154" s="4"/>
      <c r="B154" s="5">
        <v>29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/>
    </row>
    <row r="155" spans="1:9">
      <c r="A155" s="4"/>
      <c r="B155" s="5">
        <v>30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/>
    </row>
    <row r="156" hidden="1" spans="1:9">
      <c r="A156" s="4" t="s">
        <v>29</v>
      </c>
      <c r="B156" s="5">
        <v>1</v>
      </c>
      <c r="C156" s="6"/>
      <c r="D156" s="6"/>
      <c r="E156" s="5"/>
      <c r="F156" s="4" t="s">
        <v>15</v>
      </c>
      <c r="G156" s="7" t="s">
        <v>15</v>
      </c>
      <c r="H156" s="8" t="s">
        <v>15</v>
      </c>
      <c r="I156" s="13" t="s">
        <v>15</v>
      </c>
    </row>
    <row r="157" hidden="1" spans="1:9">
      <c r="A157" s="4"/>
      <c r="B157" s="5">
        <v>2</v>
      </c>
      <c r="C157" s="6"/>
      <c r="D157" s="6"/>
      <c r="E157" s="5"/>
      <c r="F157" s="5"/>
      <c r="G157" s="9"/>
      <c r="H157" s="8"/>
      <c r="I157" s="14"/>
    </row>
    <row r="158" hidden="1" spans="1:9">
      <c r="A158" s="4"/>
      <c r="B158" s="5">
        <v>3</v>
      </c>
      <c r="C158" s="6"/>
      <c r="D158" s="6"/>
      <c r="E158" s="5"/>
      <c r="F158" s="5"/>
      <c r="G158" s="9"/>
      <c r="H158" s="8"/>
      <c r="I158" s="14"/>
    </row>
    <row r="159" hidden="1" spans="1:9">
      <c r="A159" s="4"/>
      <c r="B159" s="5">
        <v>4</v>
      </c>
      <c r="C159" s="6"/>
      <c r="D159" s="6"/>
      <c r="E159" s="5"/>
      <c r="F159" s="5"/>
      <c r="G159" s="9"/>
      <c r="H159" s="8"/>
      <c r="I159" s="14"/>
    </row>
    <row r="160" hidden="1" spans="1:9">
      <c r="A160" s="4"/>
      <c r="B160" s="5">
        <v>5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6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7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8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9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10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11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12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13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14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15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16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17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18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19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20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21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22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23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24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25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26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27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28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29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30</v>
      </c>
      <c r="C185" s="6"/>
      <c r="D185" s="6"/>
      <c r="E185" s="5"/>
      <c r="F185" s="5"/>
      <c r="G185" s="10"/>
      <c r="H185" s="8"/>
      <c r="I185" s="15"/>
    </row>
    <row r="186" hidden="1" spans="1:9">
      <c r="A186" s="4" t="s">
        <v>30</v>
      </c>
      <c r="B186" s="5">
        <v>1</v>
      </c>
      <c r="C186" s="6"/>
      <c r="D186" s="6"/>
      <c r="E186" s="5"/>
      <c r="F186" s="4" t="s">
        <v>15</v>
      </c>
      <c r="G186" s="7" t="s">
        <v>15</v>
      </c>
      <c r="H186" s="8" t="s">
        <v>15</v>
      </c>
      <c r="I186" s="13" t="s">
        <v>15</v>
      </c>
    </row>
    <row r="187" hidden="1" spans="1:9">
      <c r="A187" s="4"/>
      <c r="B187" s="5">
        <v>2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</v>
      </c>
      <c r="C188" s="6"/>
      <c r="D188" s="6"/>
      <c r="E188" s="5"/>
      <c r="F188" s="5"/>
      <c r="G188" s="9"/>
      <c r="H188" s="8"/>
      <c r="I188" s="14"/>
    </row>
    <row r="189" hidden="1" spans="1:9">
      <c r="A189" s="4"/>
      <c r="B189" s="5">
        <v>4</v>
      </c>
      <c r="C189" s="6"/>
      <c r="D189" s="6"/>
      <c r="E189" s="5"/>
      <c r="F189" s="5"/>
      <c r="G189" s="9"/>
      <c r="H189" s="8"/>
      <c r="I189" s="14"/>
    </row>
    <row r="190" hidden="1" spans="1:9">
      <c r="A190" s="4"/>
      <c r="B190" s="5">
        <v>5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6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7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8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9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10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11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12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13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14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15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16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17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18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19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20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21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22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23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24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25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26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27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28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29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30</v>
      </c>
      <c r="C215" s="6"/>
      <c r="D215" s="6"/>
      <c r="E215" s="5"/>
      <c r="F215" s="5"/>
      <c r="G215" s="10"/>
      <c r="H215" s="8"/>
      <c r="I215" s="15"/>
    </row>
    <row r="216" spans="1:9">
      <c r="A216" s="23"/>
      <c r="B216" s="24"/>
      <c r="C216" s="23"/>
      <c r="D216" s="23"/>
      <c r="E216" s="23"/>
      <c r="F216" s="23"/>
      <c r="G216" s="23"/>
      <c r="H216" s="23"/>
      <c r="I216" s="23"/>
    </row>
    <row r="217" spans="1:9">
      <c r="A217" s="23"/>
      <c r="B217" s="25" t="s">
        <v>31</v>
      </c>
      <c r="C217" s="26" t="s">
        <v>32</v>
      </c>
      <c r="D217" s="23"/>
      <c r="E217" s="23"/>
      <c r="F217" s="23"/>
      <c r="G217" s="23"/>
      <c r="H217" s="23"/>
      <c r="I217" s="23"/>
    </row>
    <row r="218" spans="1:9">
      <c r="A218" s="23"/>
      <c r="B218" s="25" t="s">
        <v>33</v>
      </c>
      <c r="C218" s="26" t="s">
        <v>34</v>
      </c>
      <c r="D218" s="23"/>
      <c r="E218" s="23"/>
      <c r="F218" s="23"/>
      <c r="G218" s="23"/>
      <c r="H218" s="23"/>
      <c r="I218" s="23"/>
    </row>
  </sheetData>
  <mergeCells count="36">
    <mergeCell ref="A1:I1"/>
    <mergeCell ref="A2:I2"/>
    <mergeCell ref="A3:I3"/>
    <mergeCell ref="C4:D4"/>
    <mergeCell ref="H4:I4"/>
    <mergeCell ref="A4:A5"/>
    <mergeCell ref="A6:A35"/>
    <mergeCell ref="A36:A65"/>
    <mergeCell ref="A66:A95"/>
    <mergeCell ref="A96:A125"/>
    <mergeCell ref="A126:A155"/>
    <mergeCell ref="A156:A185"/>
    <mergeCell ref="A186:A215"/>
    <mergeCell ref="B4:B5"/>
    <mergeCell ref="E4:E5"/>
    <mergeCell ref="F6:F35"/>
    <mergeCell ref="F36:F65"/>
    <mergeCell ref="F66:F95"/>
    <mergeCell ref="F96:F125"/>
    <mergeCell ref="F126:F155"/>
    <mergeCell ref="F156:F185"/>
    <mergeCell ref="F186:F215"/>
    <mergeCell ref="G4:G5"/>
    <mergeCell ref="G6:G35"/>
    <mergeCell ref="G156:G185"/>
    <mergeCell ref="G186:G215"/>
    <mergeCell ref="H6:H35"/>
    <mergeCell ref="H36:H65"/>
    <mergeCell ref="H66:H95"/>
    <mergeCell ref="H96:H125"/>
    <mergeCell ref="H126:H155"/>
    <mergeCell ref="H156:H185"/>
    <mergeCell ref="H186:H215"/>
    <mergeCell ref="I6:I35"/>
    <mergeCell ref="I156:I185"/>
    <mergeCell ref="I186:I215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1"/>
  <sheetViews>
    <sheetView workbookViewId="0">
      <selection activeCell="H36" sqref="H36:H65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44531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</v>
      </c>
      <c r="C4" s="5" t="s">
        <v>4</v>
      </c>
      <c r="D4" s="5"/>
      <c r="E4" s="5" t="s">
        <v>5</v>
      </c>
      <c r="F4" s="5" t="s">
        <v>6</v>
      </c>
      <c r="G4" s="5" t="s">
        <v>7</v>
      </c>
      <c r="H4" s="5" t="s">
        <v>8</v>
      </c>
      <c r="I4" s="5"/>
    </row>
    <row r="5" spans="1:9">
      <c r="A5" s="4"/>
      <c r="B5" s="5"/>
      <c r="C5" s="5" t="s">
        <v>9</v>
      </c>
      <c r="D5" s="5" t="s">
        <v>10</v>
      </c>
      <c r="E5" s="5"/>
      <c r="F5" s="5" t="s">
        <v>11</v>
      </c>
      <c r="G5" s="5"/>
      <c r="H5" s="5" t="s">
        <v>12</v>
      </c>
      <c r="I5" s="5" t="s">
        <v>13</v>
      </c>
    </row>
    <row r="6" hidden="1" spans="1:9">
      <c r="A6" s="4" t="s">
        <v>14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15</v>
      </c>
      <c r="G6" s="7" t="s">
        <v>15</v>
      </c>
      <c r="H6" s="8" t="s">
        <v>15</v>
      </c>
      <c r="I6" s="13" t="s">
        <v>15</v>
      </c>
    </row>
    <row r="7" hidden="1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4"/>
    </row>
    <row r="8" hidden="1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4"/>
    </row>
    <row r="9" hidden="1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4"/>
    </row>
    <row r="10" hidden="1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4"/>
    </row>
    <row r="11" hidden="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4"/>
    </row>
    <row r="12" hidden="1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4"/>
    </row>
    <row r="13" hidden="1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4"/>
    </row>
    <row r="14" hidden="1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4"/>
    </row>
    <row r="15" hidden="1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4"/>
    </row>
    <row r="16" hidden="1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4"/>
    </row>
    <row r="17" hidden="1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4"/>
    </row>
    <row r="18" hidden="1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4"/>
    </row>
    <row r="19" hidden="1" spans="1:9">
      <c r="A19" s="4"/>
      <c r="B19" s="5">
        <v>14</v>
      </c>
      <c r="C19" s="6">
        <v>0.333333333333333</v>
      </c>
      <c r="D19" s="6">
        <v>0.833333333333333</v>
      </c>
      <c r="E19" s="5">
        <v>12</v>
      </c>
      <c r="F19" s="5"/>
      <c r="G19" s="9"/>
      <c r="H19" s="8"/>
      <c r="I19" s="14"/>
    </row>
    <row r="20" hidden="1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4"/>
    </row>
    <row r="21" hidden="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4"/>
    </row>
    <row r="22" hidden="1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4"/>
    </row>
    <row r="23" hidden="1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4"/>
    </row>
    <row r="24" hidden="1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4"/>
    </row>
    <row r="25" hidden="1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4"/>
    </row>
    <row r="26" hidden="1" spans="1:9">
      <c r="A26" s="4"/>
      <c r="B26" s="5">
        <v>21</v>
      </c>
      <c r="C26" s="6">
        <v>0.333333333333333</v>
      </c>
      <c r="D26" s="6">
        <v>0.833333333333333</v>
      </c>
      <c r="E26" s="5">
        <v>12</v>
      </c>
      <c r="F26" s="5"/>
      <c r="G26" s="9"/>
      <c r="H26" s="8"/>
      <c r="I26" s="14"/>
    </row>
    <row r="27" hidden="1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4"/>
    </row>
    <row r="28" hidden="1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4"/>
    </row>
    <row r="29" hidden="1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4"/>
    </row>
    <row r="30" hidden="1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4"/>
    </row>
    <row r="31" hidden="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4"/>
    </row>
    <row r="32" hidden="1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4"/>
    </row>
    <row r="33" hidden="1" spans="1:9">
      <c r="A33" s="4"/>
      <c r="B33" s="5">
        <v>28</v>
      </c>
      <c r="C33" s="6">
        <v>0.333333333333333</v>
      </c>
      <c r="D33" s="6">
        <v>0.833333333333333</v>
      </c>
      <c r="E33" s="5">
        <v>12</v>
      </c>
      <c r="F33" s="5"/>
      <c r="G33" s="9"/>
      <c r="H33" s="8"/>
      <c r="I33" s="14"/>
    </row>
    <row r="34" hidden="1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4"/>
    </row>
    <row r="35" hidden="1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10"/>
      <c r="H35" s="8"/>
      <c r="I35" s="15"/>
    </row>
    <row r="36" spans="1:9">
      <c r="A36" s="11" t="s">
        <v>16</v>
      </c>
      <c r="B36" s="5">
        <v>1</v>
      </c>
      <c r="C36" s="6">
        <v>0.333333333333333</v>
      </c>
      <c r="D36" s="6">
        <v>0.833333333333333</v>
      </c>
      <c r="E36" s="5">
        <v>12</v>
      </c>
      <c r="F36" s="4" t="s">
        <v>18</v>
      </c>
      <c r="G36" s="8">
        <f>+I36/200</f>
        <v>0</v>
      </c>
      <c r="H36" s="8" t="s">
        <v>19</v>
      </c>
      <c r="I36" s="5"/>
    </row>
    <row r="37" spans="1:9">
      <c r="A37" s="12"/>
      <c r="B37" s="5">
        <v>2</v>
      </c>
      <c r="C37" s="6">
        <v>0.333333333333333</v>
      </c>
      <c r="D37" s="6">
        <v>0.833333333333333</v>
      </c>
      <c r="E37" s="5">
        <v>12</v>
      </c>
      <c r="F37" s="5"/>
      <c r="G37" s="8">
        <f t="shared" ref="G37:G65" si="0">+I37/200</f>
        <v>0</v>
      </c>
      <c r="H37" s="8"/>
      <c r="I37" s="5"/>
    </row>
    <row r="38" spans="1:9">
      <c r="A38" s="12"/>
      <c r="B38" s="5">
        <v>3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</v>
      </c>
      <c r="H38" s="8"/>
      <c r="I38" s="5"/>
    </row>
    <row r="39" spans="1:9">
      <c r="A39" s="12"/>
      <c r="B39" s="5">
        <v>4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</v>
      </c>
      <c r="H39" s="8"/>
      <c r="I39" s="5"/>
    </row>
    <row r="40" spans="1:9">
      <c r="A40" s="12"/>
      <c r="B40" s="5">
        <v>5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</v>
      </c>
      <c r="H40" s="8"/>
      <c r="I40" s="5"/>
    </row>
    <row r="41" spans="1:9">
      <c r="A41" s="12"/>
      <c r="B41" s="5">
        <v>6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</v>
      </c>
      <c r="H41" s="8"/>
      <c r="I41" s="5"/>
    </row>
    <row r="42" spans="1:9">
      <c r="A42" s="12"/>
      <c r="B42" s="5">
        <v>7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</v>
      </c>
      <c r="H42" s="8"/>
      <c r="I42" s="5"/>
    </row>
    <row r="43" spans="1:9">
      <c r="A43" s="12"/>
      <c r="B43" s="5">
        <v>8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</v>
      </c>
      <c r="H43" s="8"/>
      <c r="I43" s="5"/>
    </row>
    <row r="44" spans="1:9">
      <c r="A44" s="12"/>
      <c r="B44" s="5">
        <v>9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</v>
      </c>
      <c r="H44" s="8"/>
      <c r="I44" s="5"/>
    </row>
    <row r="45" spans="1:9">
      <c r="A45" s="12"/>
      <c r="B45" s="5">
        <v>10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</v>
      </c>
      <c r="H45" s="8"/>
      <c r="I45" s="5"/>
    </row>
    <row r="46" spans="1:9">
      <c r="A46" s="12"/>
      <c r="B46" s="5">
        <v>11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</v>
      </c>
      <c r="H46" s="8"/>
      <c r="I46" s="5"/>
    </row>
    <row r="47" spans="1:9">
      <c r="A47" s="12"/>
      <c r="B47" s="5">
        <v>12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</v>
      </c>
      <c r="H47" s="8"/>
      <c r="I47" s="5"/>
    </row>
    <row r="48" spans="1:9">
      <c r="A48" s="12"/>
      <c r="B48" s="5">
        <v>13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</v>
      </c>
      <c r="H48" s="8"/>
      <c r="I48" s="16"/>
    </row>
    <row r="49" spans="1:9">
      <c r="A49" s="12"/>
      <c r="B49" s="5">
        <v>14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</v>
      </c>
      <c r="H49" s="8"/>
      <c r="I49" s="5"/>
    </row>
    <row r="50" spans="1:9">
      <c r="A50" s="12"/>
      <c r="B50" s="5">
        <v>15</v>
      </c>
      <c r="C50" s="6">
        <v>0.333333333333333</v>
      </c>
      <c r="D50" s="6">
        <v>0.833333333333333</v>
      </c>
      <c r="E50" s="5">
        <v>12</v>
      </c>
      <c r="F50" s="5"/>
      <c r="G50" s="8">
        <f t="shared" si="0"/>
        <v>0</v>
      </c>
      <c r="H50" s="8"/>
      <c r="I50" s="5"/>
    </row>
    <row r="51" spans="1:9">
      <c r="A51" s="12"/>
      <c r="B51" s="5">
        <v>16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</v>
      </c>
      <c r="H51" s="8"/>
      <c r="I51" s="5"/>
    </row>
    <row r="52" spans="1:9">
      <c r="A52" s="12"/>
      <c r="B52" s="5">
        <v>17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</v>
      </c>
      <c r="H52" s="8"/>
      <c r="I52" s="5"/>
    </row>
    <row r="53" spans="1:9">
      <c r="A53" s="12"/>
      <c r="B53" s="5">
        <v>18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</v>
      </c>
      <c r="H53" s="8"/>
      <c r="I53" s="5"/>
    </row>
    <row r="54" spans="1:9">
      <c r="A54" s="12"/>
      <c r="B54" s="5">
        <v>19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</v>
      </c>
      <c r="H54" s="8"/>
      <c r="I54" s="5"/>
    </row>
    <row r="55" spans="1:9">
      <c r="A55" s="12"/>
      <c r="B55" s="5">
        <v>20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</v>
      </c>
      <c r="H55" s="8"/>
      <c r="I55" s="5"/>
    </row>
    <row r="56" spans="1:9">
      <c r="A56" s="12"/>
      <c r="B56" s="5">
        <v>21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</v>
      </c>
      <c r="H56" s="8"/>
      <c r="I56" s="5"/>
    </row>
    <row r="57" spans="1:9">
      <c r="A57" s="12"/>
      <c r="B57" s="5">
        <v>22</v>
      </c>
      <c r="C57" s="6">
        <v>0.333333333333333</v>
      </c>
      <c r="D57" s="6">
        <v>0.833333333333333</v>
      </c>
      <c r="E57" s="5">
        <v>12</v>
      </c>
      <c r="F57" s="5"/>
      <c r="G57" s="8">
        <f t="shared" si="0"/>
        <v>0</v>
      </c>
      <c r="H57" s="8"/>
      <c r="I57" s="5"/>
    </row>
    <row r="58" spans="1:9">
      <c r="A58" s="12"/>
      <c r="B58" s="5">
        <v>23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</v>
      </c>
      <c r="H58" s="8"/>
      <c r="I58" s="5"/>
    </row>
    <row r="59" spans="1:9">
      <c r="A59" s="12"/>
      <c r="B59" s="5">
        <v>24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</v>
      </c>
      <c r="H59" s="8"/>
      <c r="I59" s="5"/>
    </row>
    <row r="60" spans="1:9">
      <c r="A60" s="12"/>
      <c r="B60" s="5">
        <v>25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</v>
      </c>
      <c r="H60" s="8"/>
      <c r="I60" s="5"/>
    </row>
    <row r="61" spans="1:9">
      <c r="A61" s="12"/>
      <c r="B61" s="5">
        <v>26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</v>
      </c>
      <c r="H61" s="8"/>
      <c r="I61" s="5"/>
    </row>
    <row r="62" spans="1:9">
      <c r="A62" s="12"/>
      <c r="B62" s="5">
        <v>27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</v>
      </c>
      <c r="H62" s="8"/>
      <c r="I62" s="5"/>
    </row>
    <row r="63" spans="1:9">
      <c r="A63" s="12"/>
      <c r="B63" s="5">
        <v>28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</v>
      </c>
      <c r="H63" s="8"/>
      <c r="I63" s="5"/>
    </row>
    <row r="64" spans="1:9">
      <c r="A64" s="12"/>
      <c r="B64" s="5">
        <v>29</v>
      </c>
      <c r="C64" s="6">
        <v>0.333333333333333</v>
      </c>
      <c r="D64" s="6">
        <v>0.833333333333333</v>
      </c>
      <c r="E64" s="5">
        <v>12</v>
      </c>
      <c r="F64" s="5"/>
      <c r="G64" s="8">
        <f t="shared" si="0"/>
        <v>0</v>
      </c>
      <c r="H64" s="8"/>
      <c r="I64" s="5"/>
    </row>
    <row r="65" spans="1:9">
      <c r="A65" s="17"/>
      <c r="B65" s="5">
        <v>30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</v>
      </c>
      <c r="H65" s="8"/>
      <c r="I65" s="5"/>
    </row>
    <row r="66" hidden="1" customHeight="1" spans="1:9">
      <c r="A66" s="18" t="s">
        <v>20</v>
      </c>
      <c r="B66" s="5">
        <v>1</v>
      </c>
      <c r="C66" s="6"/>
      <c r="D66" s="6"/>
      <c r="E66" s="5"/>
      <c r="F66" s="4" t="s">
        <v>21</v>
      </c>
      <c r="G66" s="8">
        <f>+I66/40</f>
        <v>0</v>
      </c>
      <c r="H66" s="8" t="s">
        <v>22</v>
      </c>
      <c r="I66" s="5"/>
    </row>
    <row r="67" hidden="1" customHeight="1" spans="1:9">
      <c r="A67" s="19"/>
      <c r="B67" s="5">
        <v>2</v>
      </c>
      <c r="C67" s="6"/>
      <c r="D67" s="6"/>
      <c r="E67" s="5"/>
      <c r="F67" s="5"/>
      <c r="G67" s="8">
        <f t="shared" ref="G67:G95" si="1">+I67/40</f>
        <v>0</v>
      </c>
      <c r="H67" s="8"/>
      <c r="I67" s="5"/>
    </row>
    <row r="68" hidden="1" customHeight="1" spans="1:9">
      <c r="A68" s="19"/>
      <c r="B68" s="5">
        <v>3</v>
      </c>
      <c r="C68" s="6"/>
      <c r="D68" s="6"/>
      <c r="E68" s="5"/>
      <c r="F68" s="5"/>
      <c r="G68" s="8">
        <f t="shared" si="1"/>
        <v>0</v>
      </c>
      <c r="H68" s="8"/>
      <c r="I68" s="5"/>
    </row>
    <row r="69" hidden="1" customHeight="1" spans="1:9">
      <c r="A69" s="19"/>
      <c r="B69" s="5">
        <v>4</v>
      </c>
      <c r="C69" s="6"/>
      <c r="D69" s="6"/>
      <c r="E69" s="5"/>
      <c r="F69" s="5"/>
      <c r="G69" s="8">
        <f t="shared" si="1"/>
        <v>0</v>
      </c>
      <c r="H69" s="8"/>
      <c r="I69" s="5"/>
    </row>
    <row r="70" hidden="1" customHeight="1" spans="1:9">
      <c r="A70" s="19"/>
      <c r="B70" s="5">
        <v>5</v>
      </c>
      <c r="C70" s="6"/>
      <c r="D70" s="6"/>
      <c r="E70" s="5"/>
      <c r="F70" s="5"/>
      <c r="G70" s="8">
        <f t="shared" si="1"/>
        <v>0</v>
      </c>
      <c r="H70" s="8"/>
      <c r="I70" s="5"/>
    </row>
    <row r="71" hidden="1" customHeight="1" spans="1:9">
      <c r="A71" s="19"/>
      <c r="B71" s="5">
        <v>6</v>
      </c>
      <c r="C71" s="6"/>
      <c r="D71" s="6"/>
      <c r="E71" s="5"/>
      <c r="F71" s="5"/>
      <c r="G71" s="8">
        <f t="shared" si="1"/>
        <v>0</v>
      </c>
      <c r="H71" s="8"/>
      <c r="I71" s="5"/>
    </row>
    <row r="72" hidden="1" customHeight="1" spans="1:9">
      <c r="A72" s="19"/>
      <c r="B72" s="5">
        <v>7</v>
      </c>
      <c r="C72" s="6"/>
      <c r="D72" s="6"/>
      <c r="E72" s="5"/>
      <c r="F72" s="5"/>
      <c r="G72" s="8">
        <f t="shared" si="1"/>
        <v>0</v>
      </c>
      <c r="H72" s="8"/>
      <c r="I72" s="5"/>
    </row>
    <row r="73" hidden="1" customHeight="1" spans="1:9">
      <c r="A73" s="19"/>
      <c r="B73" s="5">
        <v>8</v>
      </c>
      <c r="C73" s="6"/>
      <c r="D73" s="6"/>
      <c r="E73" s="5"/>
      <c r="F73" s="5"/>
      <c r="G73" s="8">
        <f t="shared" si="1"/>
        <v>0</v>
      </c>
      <c r="H73" s="8"/>
      <c r="I73" s="5"/>
    </row>
    <row r="74" hidden="1" customHeight="1" spans="1:9">
      <c r="A74" s="19"/>
      <c r="B74" s="5">
        <v>9</v>
      </c>
      <c r="C74" s="6"/>
      <c r="D74" s="6"/>
      <c r="E74" s="5"/>
      <c r="F74" s="5"/>
      <c r="G74" s="8">
        <f t="shared" si="1"/>
        <v>0</v>
      </c>
      <c r="H74" s="8"/>
      <c r="I74" s="5"/>
    </row>
    <row r="75" hidden="1" customHeight="1" spans="1:9">
      <c r="A75" s="19"/>
      <c r="B75" s="5">
        <v>10</v>
      </c>
      <c r="C75" s="6"/>
      <c r="D75" s="6"/>
      <c r="E75" s="5"/>
      <c r="F75" s="5"/>
      <c r="G75" s="8">
        <f t="shared" si="1"/>
        <v>0</v>
      </c>
      <c r="H75" s="8"/>
      <c r="I75" s="5"/>
    </row>
    <row r="76" hidden="1" customHeight="1" spans="1:9">
      <c r="A76" s="19"/>
      <c r="B76" s="5">
        <v>11</v>
      </c>
      <c r="C76" s="6"/>
      <c r="D76" s="6"/>
      <c r="E76" s="5"/>
      <c r="F76" s="5"/>
      <c r="G76" s="8">
        <f t="shared" si="1"/>
        <v>0</v>
      </c>
      <c r="H76" s="8"/>
      <c r="I76" s="5"/>
    </row>
    <row r="77" hidden="1" customHeight="1" spans="1:9">
      <c r="A77" s="19"/>
      <c r="B77" s="5">
        <v>12</v>
      </c>
      <c r="C77" s="6"/>
      <c r="D77" s="6"/>
      <c r="E77" s="5"/>
      <c r="F77" s="5"/>
      <c r="G77" s="8">
        <f t="shared" si="1"/>
        <v>0</v>
      </c>
      <c r="H77" s="8"/>
      <c r="I77" s="5"/>
    </row>
    <row r="78" hidden="1" customHeight="1" spans="1:9">
      <c r="A78" s="19"/>
      <c r="B78" s="5">
        <v>13</v>
      </c>
      <c r="C78" s="6"/>
      <c r="D78" s="6"/>
      <c r="E78" s="5"/>
      <c r="F78" s="5"/>
      <c r="G78" s="8">
        <f t="shared" si="1"/>
        <v>0</v>
      </c>
      <c r="H78" s="8"/>
      <c r="I78" s="5"/>
    </row>
    <row r="79" hidden="1" customHeight="1" spans="1:9">
      <c r="A79" s="19"/>
      <c r="B79" s="5">
        <v>14</v>
      </c>
      <c r="C79" s="6"/>
      <c r="D79" s="6"/>
      <c r="E79" s="5"/>
      <c r="F79" s="5"/>
      <c r="G79" s="8">
        <f t="shared" si="1"/>
        <v>0</v>
      </c>
      <c r="H79" s="8"/>
      <c r="I79" s="5"/>
    </row>
    <row r="80" hidden="1" customHeight="1" spans="1:9">
      <c r="A80" s="19"/>
      <c r="B80" s="5">
        <v>15</v>
      </c>
      <c r="C80" s="6"/>
      <c r="D80" s="6"/>
      <c r="E80" s="5"/>
      <c r="F80" s="5"/>
      <c r="G80" s="8">
        <f t="shared" si="1"/>
        <v>0</v>
      </c>
      <c r="H80" s="8"/>
      <c r="I80" s="5"/>
    </row>
    <row r="81" hidden="1" customHeight="1" spans="1:9">
      <c r="A81" s="19"/>
      <c r="B81" s="5">
        <v>16</v>
      </c>
      <c r="C81" s="6"/>
      <c r="D81" s="6"/>
      <c r="E81" s="5"/>
      <c r="F81" s="5"/>
      <c r="G81" s="8">
        <f t="shared" si="1"/>
        <v>0</v>
      </c>
      <c r="H81" s="8"/>
      <c r="I81" s="5"/>
    </row>
    <row r="82" hidden="1" customHeight="1" spans="1:9">
      <c r="A82" s="19"/>
      <c r="B82" s="5">
        <v>17</v>
      </c>
      <c r="C82" s="6"/>
      <c r="D82" s="6"/>
      <c r="E82" s="5"/>
      <c r="F82" s="5"/>
      <c r="G82" s="8">
        <f t="shared" si="1"/>
        <v>0</v>
      </c>
      <c r="H82" s="8"/>
      <c r="I82" s="5"/>
    </row>
    <row r="83" hidden="1" customHeight="1" spans="1:9">
      <c r="A83" s="19"/>
      <c r="B83" s="5">
        <v>18</v>
      </c>
      <c r="C83" s="6"/>
      <c r="D83" s="6"/>
      <c r="E83" s="5"/>
      <c r="F83" s="5"/>
      <c r="G83" s="8">
        <f t="shared" si="1"/>
        <v>0</v>
      </c>
      <c r="H83" s="8"/>
      <c r="I83" s="5"/>
    </row>
    <row r="84" hidden="1" customHeight="1" spans="1:9">
      <c r="A84" s="19"/>
      <c r="B84" s="5">
        <v>19</v>
      </c>
      <c r="C84" s="6"/>
      <c r="D84" s="6"/>
      <c r="E84" s="5"/>
      <c r="F84" s="5"/>
      <c r="G84" s="8">
        <f t="shared" si="1"/>
        <v>0</v>
      </c>
      <c r="H84" s="8"/>
      <c r="I84" s="5"/>
    </row>
    <row r="85" hidden="1" customHeight="1" spans="1:9">
      <c r="A85" s="19"/>
      <c r="B85" s="5">
        <v>20</v>
      </c>
      <c r="C85" s="6"/>
      <c r="D85" s="6"/>
      <c r="E85" s="5"/>
      <c r="F85" s="5"/>
      <c r="G85" s="8">
        <f t="shared" si="1"/>
        <v>0</v>
      </c>
      <c r="H85" s="8"/>
      <c r="I85" s="5"/>
    </row>
    <row r="86" hidden="1" customHeight="1" spans="1:9">
      <c r="A86" s="19"/>
      <c r="B86" s="5">
        <v>21</v>
      </c>
      <c r="C86" s="6"/>
      <c r="D86" s="6"/>
      <c r="E86" s="5"/>
      <c r="F86" s="5"/>
      <c r="G86" s="8">
        <f t="shared" si="1"/>
        <v>0</v>
      </c>
      <c r="H86" s="8"/>
      <c r="I86" s="5"/>
    </row>
    <row r="87" hidden="1" customHeight="1" spans="1:9">
      <c r="A87" s="19"/>
      <c r="B87" s="5">
        <v>22</v>
      </c>
      <c r="C87" s="6"/>
      <c r="D87" s="6"/>
      <c r="E87" s="5"/>
      <c r="F87" s="5"/>
      <c r="G87" s="8">
        <f t="shared" si="1"/>
        <v>0</v>
      </c>
      <c r="H87" s="8"/>
      <c r="I87" s="5"/>
    </row>
    <row r="88" hidden="1" customHeight="1" spans="1:9">
      <c r="A88" s="19"/>
      <c r="B88" s="5">
        <v>23</v>
      </c>
      <c r="C88" s="6"/>
      <c r="D88" s="6"/>
      <c r="E88" s="5"/>
      <c r="F88" s="5"/>
      <c r="G88" s="8">
        <f t="shared" si="1"/>
        <v>0</v>
      </c>
      <c r="H88" s="8"/>
      <c r="I88" s="5"/>
    </row>
    <row r="89" hidden="1" customHeight="1" spans="1:9">
      <c r="A89" s="19"/>
      <c r="B89" s="5">
        <v>24</v>
      </c>
      <c r="C89" s="6"/>
      <c r="D89" s="6"/>
      <c r="E89" s="5"/>
      <c r="F89" s="5"/>
      <c r="G89" s="8">
        <f t="shared" si="1"/>
        <v>0</v>
      </c>
      <c r="H89" s="8"/>
      <c r="I89" s="5"/>
    </row>
    <row r="90" hidden="1" customHeight="1" spans="1:9">
      <c r="A90" s="19"/>
      <c r="B90" s="5">
        <v>25</v>
      </c>
      <c r="C90" s="6"/>
      <c r="D90" s="6"/>
      <c r="E90" s="5"/>
      <c r="F90" s="5"/>
      <c r="G90" s="8">
        <f t="shared" si="1"/>
        <v>0</v>
      </c>
      <c r="H90" s="8"/>
      <c r="I90" s="5"/>
    </row>
    <row r="91" hidden="1" customHeight="1" spans="1:9">
      <c r="A91" s="19"/>
      <c r="B91" s="5">
        <v>26</v>
      </c>
      <c r="C91" s="6"/>
      <c r="D91" s="6"/>
      <c r="E91" s="5"/>
      <c r="F91" s="5"/>
      <c r="G91" s="8">
        <f t="shared" si="1"/>
        <v>0</v>
      </c>
      <c r="H91" s="8"/>
      <c r="I91" s="5"/>
    </row>
    <row r="92" hidden="1" customHeight="1" spans="1:9">
      <c r="A92" s="19"/>
      <c r="B92" s="5">
        <v>27</v>
      </c>
      <c r="C92" s="6"/>
      <c r="D92" s="6"/>
      <c r="E92" s="5"/>
      <c r="F92" s="5"/>
      <c r="G92" s="8">
        <f t="shared" si="1"/>
        <v>0</v>
      </c>
      <c r="H92" s="8"/>
      <c r="I92" s="5"/>
    </row>
    <row r="93" hidden="1" customHeight="1" spans="1:9">
      <c r="A93" s="19"/>
      <c r="B93" s="5">
        <v>28</v>
      </c>
      <c r="C93" s="6"/>
      <c r="D93" s="6"/>
      <c r="E93" s="5"/>
      <c r="F93" s="5"/>
      <c r="G93" s="8">
        <f t="shared" si="1"/>
        <v>0</v>
      </c>
      <c r="H93" s="8"/>
      <c r="I93" s="5"/>
    </row>
    <row r="94" hidden="1" customHeight="1" spans="1:9">
      <c r="A94" s="19"/>
      <c r="B94" s="5">
        <v>29</v>
      </c>
      <c r="C94" s="6"/>
      <c r="D94" s="6"/>
      <c r="E94" s="5"/>
      <c r="F94" s="5"/>
      <c r="G94" s="8">
        <f t="shared" si="1"/>
        <v>0</v>
      </c>
      <c r="H94" s="8"/>
      <c r="I94" s="5"/>
    </row>
    <row r="95" hidden="1" customHeight="1" spans="1:9">
      <c r="A95" s="20"/>
      <c r="B95" s="5">
        <v>30</v>
      </c>
      <c r="C95" s="6"/>
      <c r="D95" s="6"/>
      <c r="E95" s="5"/>
      <c r="F95" s="5"/>
      <c r="G95" s="8">
        <f t="shared" si="1"/>
        <v>0</v>
      </c>
      <c r="H95" s="8"/>
      <c r="I95" s="5"/>
    </row>
    <row r="96" spans="1:9">
      <c r="A96" s="4"/>
      <c r="B96" s="16">
        <v>31</v>
      </c>
      <c r="C96" s="21">
        <v>0.333333333333333</v>
      </c>
      <c r="D96" s="21">
        <v>0.833333333333333</v>
      </c>
      <c r="E96" s="16">
        <v>12</v>
      </c>
      <c r="F96" s="16"/>
      <c r="G96" s="22"/>
      <c r="H96" s="22"/>
      <c r="I96" s="16"/>
    </row>
    <row r="97" spans="1:9">
      <c r="A97" s="4" t="s">
        <v>23</v>
      </c>
      <c r="B97" s="5">
        <v>1</v>
      </c>
      <c r="C97" s="6">
        <v>0.333333333333333</v>
      </c>
      <c r="D97" s="6">
        <v>0.833333333333333</v>
      </c>
      <c r="E97" s="5">
        <v>12</v>
      </c>
      <c r="F97" s="4" t="s">
        <v>24</v>
      </c>
      <c r="G97" s="8">
        <f>+I97/160</f>
        <v>0</v>
      </c>
      <c r="H97" s="8" t="s">
        <v>25</v>
      </c>
      <c r="I97" s="5"/>
    </row>
    <row r="98" spans="1:9">
      <c r="A98" s="4"/>
      <c r="B98" s="5">
        <v>2</v>
      </c>
      <c r="C98" s="6">
        <v>0.333333333333333</v>
      </c>
      <c r="D98" s="6">
        <v>0.833333333333333</v>
      </c>
      <c r="E98" s="5">
        <v>12</v>
      </c>
      <c r="F98" s="5"/>
      <c r="G98" s="8">
        <f t="shared" ref="G98:G127" si="2">+I98/160</f>
        <v>0</v>
      </c>
      <c r="H98" s="8"/>
      <c r="I98" s="5"/>
    </row>
    <row r="99" spans="1:9">
      <c r="A99" s="4"/>
      <c r="B99" s="5">
        <v>3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2"/>
        <v>0</v>
      </c>
      <c r="H99" s="8"/>
      <c r="I99" s="5"/>
    </row>
    <row r="100" spans="1:9">
      <c r="A100" s="4"/>
      <c r="B100" s="5">
        <v>4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2"/>
        <v>0</v>
      </c>
      <c r="H100" s="8"/>
      <c r="I100" s="5"/>
    </row>
    <row r="101" spans="1:9">
      <c r="A101" s="4"/>
      <c r="B101" s="5">
        <v>5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2"/>
        <v>0</v>
      </c>
      <c r="H101" s="8"/>
      <c r="I101" s="5"/>
    </row>
    <row r="102" spans="1:9">
      <c r="A102" s="4"/>
      <c r="B102" s="5">
        <v>6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2"/>
        <v>0</v>
      </c>
      <c r="H102" s="8"/>
      <c r="I102" s="5"/>
    </row>
    <row r="103" spans="1:9">
      <c r="A103" s="4"/>
      <c r="B103" s="5">
        <v>7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2"/>
        <v>0</v>
      </c>
      <c r="H103" s="8"/>
      <c r="I103" s="5"/>
    </row>
    <row r="104" spans="1:9">
      <c r="A104" s="4"/>
      <c r="B104" s="5">
        <v>8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2"/>
        <v>0</v>
      </c>
      <c r="H104" s="8"/>
      <c r="I104" s="5"/>
    </row>
    <row r="105" spans="1:9">
      <c r="A105" s="4"/>
      <c r="B105" s="5">
        <v>9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2"/>
        <v>0</v>
      </c>
      <c r="H105" s="8"/>
      <c r="I105" s="5"/>
    </row>
    <row r="106" spans="1:9">
      <c r="A106" s="4"/>
      <c r="B106" s="5">
        <v>10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2"/>
        <v>0</v>
      </c>
      <c r="H106" s="8"/>
      <c r="I106" s="5"/>
    </row>
    <row r="107" spans="1:9">
      <c r="A107" s="4"/>
      <c r="B107" s="5">
        <v>11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2"/>
        <v>0</v>
      </c>
      <c r="H107" s="8"/>
      <c r="I107" s="5"/>
    </row>
    <row r="108" spans="1:9">
      <c r="A108" s="4"/>
      <c r="B108" s="5">
        <v>12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2"/>
        <v>0</v>
      </c>
      <c r="H108" s="8"/>
      <c r="I108" s="5"/>
    </row>
    <row r="109" spans="1:9">
      <c r="A109" s="4"/>
      <c r="B109" s="5">
        <v>13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2"/>
        <v>0</v>
      </c>
      <c r="H109" s="8"/>
      <c r="I109" s="16"/>
    </row>
    <row r="110" spans="1:9">
      <c r="A110" s="4"/>
      <c r="B110" s="5">
        <v>14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2"/>
        <v>0</v>
      </c>
      <c r="H110" s="8"/>
      <c r="I110" s="5"/>
    </row>
    <row r="111" spans="1:9">
      <c r="A111" s="4"/>
      <c r="B111" s="5">
        <v>15</v>
      </c>
      <c r="C111" s="6">
        <v>0.333333333333333</v>
      </c>
      <c r="D111" s="6">
        <v>0.833333333333333</v>
      </c>
      <c r="E111" s="5">
        <v>12</v>
      </c>
      <c r="F111" s="5"/>
      <c r="G111" s="8">
        <f t="shared" si="2"/>
        <v>0</v>
      </c>
      <c r="H111" s="8"/>
      <c r="I111" s="5"/>
    </row>
    <row r="112" spans="1:9">
      <c r="A112" s="4"/>
      <c r="B112" s="5">
        <v>16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2"/>
        <v>0</v>
      </c>
      <c r="H112" s="8"/>
      <c r="I112" s="5"/>
    </row>
    <row r="113" spans="1:9">
      <c r="A113" s="4"/>
      <c r="B113" s="5">
        <v>17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2"/>
        <v>0</v>
      </c>
      <c r="H113" s="8"/>
      <c r="I113" s="5"/>
    </row>
    <row r="114" spans="1:9">
      <c r="A114" s="4"/>
      <c r="B114" s="5">
        <v>18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2"/>
        <v>0</v>
      </c>
      <c r="H114" s="8"/>
      <c r="I114" s="5"/>
    </row>
    <row r="115" spans="1:9">
      <c r="A115" s="4"/>
      <c r="B115" s="5">
        <v>19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2"/>
        <v>0</v>
      </c>
      <c r="H115" s="8"/>
      <c r="I115" s="5"/>
    </row>
    <row r="116" spans="1:9">
      <c r="A116" s="4"/>
      <c r="B116" s="5">
        <v>20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2"/>
        <v>0</v>
      </c>
      <c r="H116" s="8"/>
      <c r="I116" s="5"/>
    </row>
    <row r="117" spans="1:9">
      <c r="A117" s="4"/>
      <c r="B117" s="5">
        <v>21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2"/>
        <v>0</v>
      </c>
      <c r="H117" s="8"/>
      <c r="I117" s="5"/>
    </row>
    <row r="118" spans="1:9">
      <c r="A118" s="4"/>
      <c r="B118" s="5">
        <v>22</v>
      </c>
      <c r="C118" s="6">
        <v>0.333333333333333</v>
      </c>
      <c r="D118" s="6">
        <v>0.833333333333333</v>
      </c>
      <c r="E118" s="5">
        <v>12</v>
      </c>
      <c r="F118" s="5"/>
      <c r="G118" s="8">
        <f t="shared" si="2"/>
        <v>0</v>
      </c>
      <c r="H118" s="8"/>
      <c r="I118" s="5"/>
    </row>
    <row r="119" spans="1:9">
      <c r="A119" s="4"/>
      <c r="B119" s="5">
        <v>23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2"/>
        <v>0</v>
      </c>
      <c r="H119" s="8"/>
      <c r="I119" s="5"/>
    </row>
    <row r="120" spans="1:9">
      <c r="A120" s="4"/>
      <c r="B120" s="5">
        <v>24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2"/>
        <v>0</v>
      </c>
      <c r="H120" s="8"/>
      <c r="I120" s="5"/>
    </row>
    <row r="121" spans="1:9">
      <c r="A121" s="4"/>
      <c r="B121" s="5">
        <v>25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2"/>
        <v>0</v>
      </c>
      <c r="H121" s="8"/>
      <c r="I121" s="5"/>
    </row>
    <row r="122" spans="1:9">
      <c r="A122" s="4"/>
      <c r="B122" s="5">
        <v>26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2"/>
        <v>0</v>
      </c>
      <c r="H122" s="8"/>
      <c r="I122" s="5"/>
    </row>
    <row r="123" spans="1:9">
      <c r="A123" s="4"/>
      <c r="B123" s="5">
        <v>27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2"/>
        <v>0</v>
      </c>
      <c r="H123" s="8"/>
      <c r="I123" s="5"/>
    </row>
    <row r="124" spans="1:9">
      <c r="A124" s="4"/>
      <c r="B124" s="5">
        <v>28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2"/>
        <v>0</v>
      </c>
      <c r="H124" s="8"/>
      <c r="I124" s="5"/>
    </row>
    <row r="125" spans="1:9">
      <c r="A125" s="4"/>
      <c r="B125" s="5">
        <v>29</v>
      </c>
      <c r="C125" s="6">
        <v>0.333333333333333</v>
      </c>
      <c r="D125" s="6">
        <v>0.833333333333333</v>
      </c>
      <c r="E125" s="5">
        <v>12</v>
      </c>
      <c r="F125" s="5"/>
      <c r="G125" s="8">
        <f t="shared" si="2"/>
        <v>0</v>
      </c>
      <c r="H125" s="8"/>
      <c r="I125" s="5"/>
    </row>
    <row r="126" spans="1:9">
      <c r="A126" s="4"/>
      <c r="B126" s="5">
        <v>30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2"/>
        <v>0</v>
      </c>
      <c r="H126" s="8"/>
      <c r="I126" s="5"/>
    </row>
    <row r="127" spans="1:9">
      <c r="A127" s="4"/>
      <c r="B127" s="16">
        <v>31</v>
      </c>
      <c r="C127" s="6">
        <v>0.333333333333333</v>
      </c>
      <c r="D127" s="6">
        <v>0.833333333333333</v>
      </c>
      <c r="E127" s="5">
        <v>12</v>
      </c>
      <c r="F127" s="16"/>
      <c r="G127" s="22">
        <f t="shared" si="2"/>
        <v>0</v>
      </c>
      <c r="H127" s="22"/>
      <c r="I127" s="16"/>
    </row>
    <row r="128" spans="1:9">
      <c r="A128" s="4" t="s">
        <v>26</v>
      </c>
      <c r="B128" s="5">
        <v>1</v>
      </c>
      <c r="C128" s="6">
        <v>0.333333333333333</v>
      </c>
      <c r="D128" s="6">
        <v>0.833333333333333</v>
      </c>
      <c r="E128" s="5">
        <v>12</v>
      </c>
      <c r="F128" s="4" t="s">
        <v>27</v>
      </c>
      <c r="G128" s="8">
        <f>+I128/1.03</f>
        <v>0</v>
      </c>
      <c r="H128" s="8" t="s">
        <v>28</v>
      </c>
      <c r="I128" s="5"/>
    </row>
    <row r="129" spans="1:9">
      <c r="A129" s="4"/>
      <c r="B129" s="5">
        <v>2</v>
      </c>
      <c r="C129" s="6">
        <v>0.333333333333333</v>
      </c>
      <c r="D129" s="6">
        <v>0.833333333333333</v>
      </c>
      <c r="E129" s="5">
        <v>12</v>
      </c>
      <c r="F129" s="5"/>
      <c r="G129" s="8">
        <f t="shared" ref="G129:G158" si="3">+I129/1.03</f>
        <v>0</v>
      </c>
      <c r="H129" s="8"/>
      <c r="I129" s="5"/>
    </row>
    <row r="130" spans="1:9">
      <c r="A130" s="4"/>
      <c r="B130" s="5">
        <v>3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3"/>
        <v>0</v>
      </c>
      <c r="H130" s="8"/>
      <c r="I130" s="5"/>
    </row>
    <row r="131" spans="1:9">
      <c r="A131" s="4"/>
      <c r="B131" s="5">
        <v>4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3"/>
        <v>0</v>
      </c>
      <c r="H131" s="8"/>
      <c r="I131" s="5"/>
    </row>
    <row r="132" spans="1:9">
      <c r="A132" s="4"/>
      <c r="B132" s="5">
        <v>5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3"/>
        <v>0</v>
      </c>
      <c r="H132" s="8"/>
      <c r="I132" s="5"/>
    </row>
    <row r="133" spans="1:9">
      <c r="A133" s="4"/>
      <c r="B133" s="5">
        <v>6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3"/>
        <v>0</v>
      </c>
      <c r="H133" s="8"/>
      <c r="I133" s="5"/>
    </row>
    <row r="134" spans="1:9">
      <c r="A134" s="4"/>
      <c r="B134" s="5">
        <v>7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3"/>
        <v>0</v>
      </c>
      <c r="H134" s="8"/>
      <c r="I134" s="5"/>
    </row>
    <row r="135" spans="1:9">
      <c r="A135" s="4"/>
      <c r="B135" s="5">
        <v>8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3"/>
        <v>0</v>
      </c>
      <c r="H135" s="8"/>
      <c r="I135" s="5"/>
    </row>
    <row r="136" spans="1:9">
      <c r="A136" s="4"/>
      <c r="B136" s="5">
        <v>9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3"/>
        <v>0</v>
      </c>
      <c r="H136" s="8"/>
      <c r="I136" s="5"/>
    </row>
    <row r="137" spans="1:9">
      <c r="A137" s="4"/>
      <c r="B137" s="5">
        <v>10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3"/>
        <v>0</v>
      </c>
      <c r="H137" s="8"/>
      <c r="I137" s="5"/>
    </row>
    <row r="138" spans="1:9">
      <c r="A138" s="4"/>
      <c r="B138" s="5">
        <v>11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3"/>
        <v>0</v>
      </c>
      <c r="H138" s="8"/>
      <c r="I138" s="5"/>
    </row>
    <row r="139" spans="1:9">
      <c r="A139" s="4"/>
      <c r="B139" s="5">
        <v>12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3"/>
        <v>0</v>
      </c>
      <c r="H139" s="8"/>
      <c r="I139" s="5"/>
    </row>
    <row r="140" spans="1:9">
      <c r="A140" s="4"/>
      <c r="B140" s="5">
        <v>13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3"/>
        <v>0</v>
      </c>
      <c r="H140" s="8"/>
      <c r="I140" s="16"/>
    </row>
    <row r="141" spans="1:9">
      <c r="A141" s="4"/>
      <c r="B141" s="5">
        <v>14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3"/>
        <v>0</v>
      </c>
      <c r="H141" s="8"/>
      <c r="I141" s="5"/>
    </row>
    <row r="142" spans="1:9">
      <c r="A142" s="4"/>
      <c r="B142" s="5">
        <v>15</v>
      </c>
      <c r="C142" s="6">
        <v>0.333333333333333</v>
      </c>
      <c r="D142" s="6">
        <v>0.833333333333333</v>
      </c>
      <c r="E142" s="5">
        <v>12</v>
      </c>
      <c r="F142" s="5"/>
      <c r="G142" s="8">
        <f t="shared" si="3"/>
        <v>0</v>
      </c>
      <c r="H142" s="8"/>
      <c r="I142" s="5"/>
    </row>
    <row r="143" spans="1:9">
      <c r="A143" s="4"/>
      <c r="B143" s="5">
        <v>16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3"/>
        <v>0</v>
      </c>
      <c r="H143" s="8"/>
      <c r="I143" s="5"/>
    </row>
    <row r="144" spans="1:9">
      <c r="A144" s="4"/>
      <c r="B144" s="5">
        <v>17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3"/>
        <v>0</v>
      </c>
      <c r="H144" s="8"/>
      <c r="I144" s="5"/>
    </row>
    <row r="145" spans="1:9">
      <c r="A145" s="4"/>
      <c r="B145" s="5">
        <v>18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3"/>
        <v>0</v>
      </c>
      <c r="H145" s="8"/>
      <c r="I145" s="5"/>
    </row>
    <row r="146" spans="1:9">
      <c r="A146" s="4"/>
      <c r="B146" s="5">
        <v>19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3"/>
        <v>0</v>
      </c>
      <c r="H146" s="8"/>
      <c r="I146" s="5"/>
    </row>
    <row r="147" spans="1:9">
      <c r="A147" s="4"/>
      <c r="B147" s="5">
        <v>20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3"/>
        <v>0</v>
      </c>
      <c r="H147" s="8"/>
      <c r="I147" s="5"/>
    </row>
    <row r="148" spans="1:9">
      <c r="A148" s="4"/>
      <c r="B148" s="5">
        <v>21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3"/>
        <v>0</v>
      </c>
      <c r="H148" s="8"/>
      <c r="I148" s="5"/>
    </row>
    <row r="149" spans="1:9">
      <c r="A149" s="4"/>
      <c r="B149" s="5">
        <v>22</v>
      </c>
      <c r="C149" s="6">
        <v>0.333333333333333</v>
      </c>
      <c r="D149" s="6">
        <v>0.833333333333333</v>
      </c>
      <c r="E149" s="5">
        <v>12</v>
      </c>
      <c r="F149" s="5"/>
      <c r="G149" s="8">
        <f t="shared" si="3"/>
        <v>0</v>
      </c>
      <c r="H149" s="8"/>
      <c r="I149" s="5"/>
    </row>
    <row r="150" spans="1:9">
      <c r="A150" s="4"/>
      <c r="B150" s="5">
        <v>23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3"/>
        <v>0</v>
      </c>
      <c r="H150" s="8"/>
      <c r="I150" s="5"/>
    </row>
    <row r="151" spans="1:9">
      <c r="A151" s="4"/>
      <c r="B151" s="5">
        <v>24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3"/>
        <v>0</v>
      </c>
      <c r="H151" s="8"/>
      <c r="I151" s="5"/>
    </row>
    <row r="152" spans="1:9">
      <c r="A152" s="4"/>
      <c r="B152" s="5">
        <v>25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3"/>
        <v>0</v>
      </c>
      <c r="H152" s="8"/>
      <c r="I152" s="5"/>
    </row>
    <row r="153" spans="1:9">
      <c r="A153" s="4"/>
      <c r="B153" s="5">
        <v>26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3"/>
        <v>0</v>
      </c>
      <c r="H153" s="8"/>
      <c r="I153" s="5"/>
    </row>
    <row r="154" spans="1:9">
      <c r="A154" s="4"/>
      <c r="B154" s="5">
        <v>27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3"/>
        <v>0</v>
      </c>
      <c r="H154" s="8"/>
      <c r="I154" s="5"/>
    </row>
    <row r="155" spans="1:9">
      <c r="A155" s="4"/>
      <c r="B155" s="5">
        <v>28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3"/>
        <v>0</v>
      </c>
      <c r="H155" s="8"/>
      <c r="I155" s="5"/>
    </row>
    <row r="156" spans="1:9">
      <c r="A156" s="4"/>
      <c r="B156" s="5">
        <v>29</v>
      </c>
      <c r="C156" s="6">
        <v>0.333333333333333</v>
      </c>
      <c r="D156" s="6">
        <v>0.833333333333333</v>
      </c>
      <c r="E156" s="5">
        <v>12</v>
      </c>
      <c r="F156" s="5"/>
      <c r="G156" s="8">
        <f t="shared" si="3"/>
        <v>0</v>
      </c>
      <c r="H156" s="8"/>
      <c r="I156" s="5"/>
    </row>
    <row r="157" spans="1:9">
      <c r="A157" s="4"/>
      <c r="B157" s="5">
        <v>30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3"/>
        <v>0</v>
      </c>
      <c r="H157" s="8"/>
      <c r="I157" s="5"/>
    </row>
    <row r="158" spans="1:9">
      <c r="A158" s="4"/>
      <c r="B158" s="5">
        <v>31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3"/>
        <v>0</v>
      </c>
      <c r="H158" s="8"/>
      <c r="I158" s="5"/>
    </row>
    <row r="159" hidden="1" spans="1:9">
      <c r="A159" s="4" t="s">
        <v>29</v>
      </c>
      <c r="B159" s="5">
        <v>1</v>
      </c>
      <c r="C159" s="6"/>
      <c r="D159" s="6"/>
      <c r="E159" s="5"/>
      <c r="F159" s="4" t="s">
        <v>15</v>
      </c>
      <c r="G159" s="7" t="s">
        <v>15</v>
      </c>
      <c r="H159" s="8" t="s">
        <v>15</v>
      </c>
      <c r="I159" s="13" t="s">
        <v>15</v>
      </c>
    </row>
    <row r="160" hidden="1" spans="1:9">
      <c r="A160" s="4"/>
      <c r="B160" s="5">
        <v>2</v>
      </c>
      <c r="C160" s="6"/>
      <c r="D160" s="6"/>
      <c r="E160" s="5"/>
      <c r="F160" s="5"/>
      <c r="G160" s="9"/>
      <c r="H160" s="8"/>
      <c r="I160" s="14"/>
    </row>
    <row r="161" hidden="1" spans="1:9">
      <c r="A161" s="4"/>
      <c r="B161" s="5">
        <v>3</v>
      </c>
      <c r="C161" s="6"/>
      <c r="D161" s="6"/>
      <c r="E161" s="5"/>
      <c r="F161" s="5"/>
      <c r="G161" s="9"/>
      <c r="H161" s="8"/>
      <c r="I161" s="14"/>
    </row>
    <row r="162" hidden="1" spans="1:9">
      <c r="A162" s="4"/>
      <c r="B162" s="5">
        <v>4</v>
      </c>
      <c r="C162" s="6"/>
      <c r="D162" s="6"/>
      <c r="E162" s="5"/>
      <c r="F162" s="5"/>
      <c r="G162" s="9"/>
      <c r="H162" s="8"/>
      <c r="I162" s="14"/>
    </row>
    <row r="163" hidden="1" spans="1:9">
      <c r="A163" s="4"/>
      <c r="B163" s="5">
        <v>5</v>
      </c>
      <c r="C163" s="6"/>
      <c r="D163" s="6"/>
      <c r="E163" s="5"/>
      <c r="F163" s="5"/>
      <c r="G163" s="9"/>
      <c r="H163" s="8"/>
      <c r="I163" s="14"/>
    </row>
    <row r="164" hidden="1" spans="1:9">
      <c r="A164" s="4"/>
      <c r="B164" s="5">
        <v>6</v>
      </c>
      <c r="C164" s="6"/>
      <c r="D164" s="6"/>
      <c r="E164" s="5"/>
      <c r="F164" s="5"/>
      <c r="G164" s="9"/>
      <c r="H164" s="8"/>
      <c r="I164" s="14"/>
    </row>
    <row r="165" hidden="1" spans="1:9">
      <c r="A165" s="4"/>
      <c r="B165" s="5">
        <v>7</v>
      </c>
      <c r="C165" s="6"/>
      <c r="D165" s="6"/>
      <c r="E165" s="5"/>
      <c r="F165" s="5"/>
      <c r="G165" s="9"/>
      <c r="H165" s="8"/>
      <c r="I165" s="14"/>
    </row>
    <row r="166" hidden="1" spans="1:9">
      <c r="A166" s="4"/>
      <c r="B166" s="5">
        <v>8</v>
      </c>
      <c r="C166" s="6"/>
      <c r="D166" s="6"/>
      <c r="E166" s="5"/>
      <c r="F166" s="5"/>
      <c r="G166" s="9"/>
      <c r="H166" s="8"/>
      <c r="I166" s="14"/>
    </row>
    <row r="167" hidden="1" spans="1:9">
      <c r="A167" s="4"/>
      <c r="B167" s="5">
        <v>9</v>
      </c>
      <c r="C167" s="6"/>
      <c r="D167" s="6"/>
      <c r="E167" s="5"/>
      <c r="F167" s="5"/>
      <c r="G167" s="9"/>
      <c r="H167" s="8"/>
      <c r="I167" s="14"/>
    </row>
    <row r="168" hidden="1" spans="1:9">
      <c r="A168" s="4"/>
      <c r="B168" s="5">
        <v>10</v>
      </c>
      <c r="C168" s="6"/>
      <c r="D168" s="6"/>
      <c r="E168" s="5"/>
      <c r="F168" s="5"/>
      <c r="G168" s="9"/>
      <c r="H168" s="8"/>
      <c r="I168" s="14"/>
    </row>
    <row r="169" hidden="1" spans="1:9">
      <c r="A169" s="4"/>
      <c r="B169" s="5">
        <v>11</v>
      </c>
      <c r="C169" s="6"/>
      <c r="D169" s="6"/>
      <c r="E169" s="5"/>
      <c r="F169" s="5"/>
      <c r="G169" s="9"/>
      <c r="H169" s="8"/>
      <c r="I169" s="14"/>
    </row>
    <row r="170" hidden="1" spans="1:9">
      <c r="A170" s="4"/>
      <c r="B170" s="5">
        <v>12</v>
      </c>
      <c r="C170" s="6"/>
      <c r="D170" s="6"/>
      <c r="E170" s="5"/>
      <c r="F170" s="5"/>
      <c r="G170" s="9"/>
      <c r="H170" s="8"/>
      <c r="I170" s="14"/>
    </row>
    <row r="171" hidden="1" spans="1:9">
      <c r="A171" s="4"/>
      <c r="B171" s="5">
        <v>13</v>
      </c>
      <c r="C171" s="6"/>
      <c r="D171" s="6"/>
      <c r="E171" s="5"/>
      <c r="F171" s="5"/>
      <c r="G171" s="9"/>
      <c r="H171" s="8"/>
      <c r="I171" s="14"/>
    </row>
    <row r="172" hidden="1" spans="1:9">
      <c r="A172" s="4"/>
      <c r="B172" s="5">
        <v>14</v>
      </c>
      <c r="C172" s="6"/>
      <c r="D172" s="6"/>
      <c r="E172" s="5"/>
      <c r="F172" s="5"/>
      <c r="G172" s="9"/>
      <c r="H172" s="8"/>
      <c r="I172" s="14"/>
    </row>
    <row r="173" hidden="1" spans="1:9">
      <c r="A173" s="4"/>
      <c r="B173" s="5">
        <v>15</v>
      </c>
      <c r="C173" s="6"/>
      <c r="D173" s="6"/>
      <c r="E173" s="5"/>
      <c r="F173" s="5"/>
      <c r="G173" s="9"/>
      <c r="H173" s="8"/>
      <c r="I173" s="14"/>
    </row>
    <row r="174" hidden="1" spans="1:9">
      <c r="A174" s="4"/>
      <c r="B174" s="5">
        <v>16</v>
      </c>
      <c r="C174" s="6"/>
      <c r="D174" s="6"/>
      <c r="E174" s="5"/>
      <c r="F174" s="5"/>
      <c r="G174" s="9"/>
      <c r="H174" s="8"/>
      <c r="I174" s="14"/>
    </row>
    <row r="175" hidden="1" spans="1:9">
      <c r="A175" s="4"/>
      <c r="B175" s="5">
        <v>17</v>
      </c>
      <c r="C175" s="6"/>
      <c r="D175" s="6"/>
      <c r="E175" s="5"/>
      <c r="F175" s="5"/>
      <c r="G175" s="9"/>
      <c r="H175" s="8"/>
      <c r="I175" s="14"/>
    </row>
    <row r="176" hidden="1" spans="1:9">
      <c r="A176" s="4"/>
      <c r="B176" s="5">
        <v>18</v>
      </c>
      <c r="C176" s="6"/>
      <c r="D176" s="6"/>
      <c r="E176" s="5"/>
      <c r="F176" s="5"/>
      <c r="G176" s="9"/>
      <c r="H176" s="8"/>
      <c r="I176" s="14"/>
    </row>
    <row r="177" hidden="1" spans="1:9">
      <c r="A177" s="4"/>
      <c r="B177" s="5">
        <v>19</v>
      </c>
      <c r="C177" s="6"/>
      <c r="D177" s="6"/>
      <c r="E177" s="5"/>
      <c r="F177" s="5"/>
      <c r="G177" s="9"/>
      <c r="H177" s="8"/>
      <c r="I177" s="14"/>
    </row>
    <row r="178" hidden="1" spans="1:9">
      <c r="A178" s="4"/>
      <c r="B178" s="5">
        <v>20</v>
      </c>
      <c r="C178" s="6"/>
      <c r="D178" s="6"/>
      <c r="E178" s="5"/>
      <c r="F178" s="5"/>
      <c r="G178" s="9"/>
      <c r="H178" s="8"/>
      <c r="I178" s="14"/>
    </row>
    <row r="179" hidden="1" spans="1:9">
      <c r="A179" s="4"/>
      <c r="B179" s="5">
        <v>21</v>
      </c>
      <c r="C179" s="6"/>
      <c r="D179" s="6"/>
      <c r="E179" s="5"/>
      <c r="F179" s="5"/>
      <c r="G179" s="9"/>
      <c r="H179" s="8"/>
      <c r="I179" s="14"/>
    </row>
    <row r="180" hidden="1" spans="1:9">
      <c r="A180" s="4"/>
      <c r="B180" s="5">
        <v>22</v>
      </c>
      <c r="C180" s="6"/>
      <c r="D180" s="6"/>
      <c r="E180" s="5"/>
      <c r="F180" s="5"/>
      <c r="G180" s="9"/>
      <c r="H180" s="8"/>
      <c r="I180" s="14"/>
    </row>
    <row r="181" hidden="1" spans="1:9">
      <c r="A181" s="4"/>
      <c r="B181" s="5">
        <v>23</v>
      </c>
      <c r="C181" s="6"/>
      <c r="D181" s="6"/>
      <c r="E181" s="5"/>
      <c r="F181" s="5"/>
      <c r="G181" s="9"/>
      <c r="H181" s="8"/>
      <c r="I181" s="14"/>
    </row>
    <row r="182" hidden="1" spans="1:9">
      <c r="A182" s="4"/>
      <c r="B182" s="5">
        <v>24</v>
      </c>
      <c r="C182" s="6"/>
      <c r="D182" s="6"/>
      <c r="E182" s="5"/>
      <c r="F182" s="5"/>
      <c r="G182" s="9"/>
      <c r="H182" s="8"/>
      <c r="I182" s="14"/>
    </row>
    <row r="183" hidden="1" spans="1:9">
      <c r="A183" s="4"/>
      <c r="B183" s="5">
        <v>25</v>
      </c>
      <c r="C183" s="6"/>
      <c r="D183" s="6"/>
      <c r="E183" s="5"/>
      <c r="F183" s="5"/>
      <c r="G183" s="9"/>
      <c r="H183" s="8"/>
      <c r="I183" s="14"/>
    </row>
    <row r="184" hidden="1" spans="1:9">
      <c r="A184" s="4"/>
      <c r="B184" s="5">
        <v>26</v>
      </c>
      <c r="C184" s="6"/>
      <c r="D184" s="6"/>
      <c r="E184" s="5"/>
      <c r="F184" s="5"/>
      <c r="G184" s="9"/>
      <c r="H184" s="8"/>
      <c r="I184" s="14"/>
    </row>
    <row r="185" hidden="1" spans="1:9">
      <c r="A185" s="4"/>
      <c r="B185" s="5">
        <v>27</v>
      </c>
      <c r="C185" s="6"/>
      <c r="D185" s="6"/>
      <c r="E185" s="5"/>
      <c r="F185" s="5"/>
      <c r="G185" s="9"/>
      <c r="H185" s="8"/>
      <c r="I185" s="14"/>
    </row>
    <row r="186" hidden="1" spans="1:9">
      <c r="A186" s="4"/>
      <c r="B186" s="5">
        <v>28</v>
      </c>
      <c r="C186" s="6"/>
      <c r="D186" s="6"/>
      <c r="E186" s="5"/>
      <c r="F186" s="5"/>
      <c r="G186" s="9"/>
      <c r="H186" s="8"/>
      <c r="I186" s="14"/>
    </row>
    <row r="187" hidden="1" spans="1:9">
      <c r="A187" s="4"/>
      <c r="B187" s="5">
        <v>29</v>
      </c>
      <c r="C187" s="6"/>
      <c r="D187" s="6"/>
      <c r="E187" s="5"/>
      <c r="F187" s="5"/>
      <c r="G187" s="9"/>
      <c r="H187" s="8"/>
      <c r="I187" s="14"/>
    </row>
    <row r="188" hidden="1" spans="1:9">
      <c r="A188" s="4"/>
      <c r="B188" s="5">
        <v>30</v>
      </c>
      <c r="C188" s="6"/>
      <c r="D188" s="6"/>
      <c r="E188" s="5"/>
      <c r="F188" s="5"/>
      <c r="G188" s="10"/>
      <c r="H188" s="8"/>
      <c r="I188" s="15"/>
    </row>
    <row r="189" hidden="1" spans="1:9">
      <c r="A189" s="4" t="s">
        <v>30</v>
      </c>
      <c r="B189" s="5">
        <v>1</v>
      </c>
      <c r="C189" s="6"/>
      <c r="D189" s="6"/>
      <c r="E189" s="5"/>
      <c r="F189" s="4" t="s">
        <v>15</v>
      </c>
      <c r="G189" s="7" t="s">
        <v>15</v>
      </c>
      <c r="H189" s="8" t="s">
        <v>15</v>
      </c>
      <c r="I189" s="13" t="s">
        <v>15</v>
      </c>
    </row>
    <row r="190" hidden="1" spans="1:9">
      <c r="A190" s="4"/>
      <c r="B190" s="5">
        <v>2</v>
      </c>
      <c r="C190" s="6"/>
      <c r="D190" s="6"/>
      <c r="E190" s="5"/>
      <c r="F190" s="5"/>
      <c r="G190" s="9"/>
      <c r="H190" s="8"/>
      <c r="I190" s="14"/>
    </row>
    <row r="191" hidden="1" spans="1:9">
      <c r="A191" s="4"/>
      <c r="B191" s="5">
        <v>3</v>
      </c>
      <c r="C191" s="6"/>
      <c r="D191" s="6"/>
      <c r="E191" s="5"/>
      <c r="F191" s="5"/>
      <c r="G191" s="9"/>
      <c r="H191" s="8"/>
      <c r="I191" s="14"/>
    </row>
    <row r="192" hidden="1" spans="1:9">
      <c r="A192" s="4"/>
      <c r="B192" s="5">
        <v>4</v>
      </c>
      <c r="C192" s="6"/>
      <c r="D192" s="6"/>
      <c r="E192" s="5"/>
      <c r="F192" s="5"/>
      <c r="G192" s="9"/>
      <c r="H192" s="8"/>
      <c r="I192" s="14"/>
    </row>
    <row r="193" hidden="1" spans="1:9">
      <c r="A193" s="4"/>
      <c r="B193" s="5">
        <v>5</v>
      </c>
      <c r="C193" s="6"/>
      <c r="D193" s="6"/>
      <c r="E193" s="5"/>
      <c r="F193" s="5"/>
      <c r="G193" s="9"/>
      <c r="H193" s="8"/>
      <c r="I193" s="14"/>
    </row>
    <row r="194" hidden="1" spans="1:9">
      <c r="A194" s="4"/>
      <c r="B194" s="5">
        <v>6</v>
      </c>
      <c r="C194" s="6"/>
      <c r="D194" s="6"/>
      <c r="E194" s="5"/>
      <c r="F194" s="5"/>
      <c r="G194" s="9"/>
      <c r="H194" s="8"/>
      <c r="I194" s="14"/>
    </row>
    <row r="195" hidden="1" spans="1:9">
      <c r="A195" s="4"/>
      <c r="B195" s="5">
        <v>7</v>
      </c>
      <c r="C195" s="6"/>
      <c r="D195" s="6"/>
      <c r="E195" s="5"/>
      <c r="F195" s="5"/>
      <c r="G195" s="9"/>
      <c r="H195" s="8"/>
      <c r="I195" s="14"/>
    </row>
    <row r="196" hidden="1" spans="1:9">
      <c r="A196" s="4"/>
      <c r="B196" s="5">
        <v>8</v>
      </c>
      <c r="C196" s="6"/>
      <c r="D196" s="6"/>
      <c r="E196" s="5"/>
      <c r="F196" s="5"/>
      <c r="G196" s="9"/>
      <c r="H196" s="8"/>
      <c r="I196" s="14"/>
    </row>
    <row r="197" hidden="1" spans="1:9">
      <c r="A197" s="4"/>
      <c r="B197" s="5">
        <v>9</v>
      </c>
      <c r="C197" s="6"/>
      <c r="D197" s="6"/>
      <c r="E197" s="5"/>
      <c r="F197" s="5"/>
      <c r="G197" s="9"/>
      <c r="H197" s="8"/>
      <c r="I197" s="14"/>
    </row>
    <row r="198" hidden="1" spans="1:9">
      <c r="A198" s="4"/>
      <c r="B198" s="5">
        <v>10</v>
      </c>
      <c r="C198" s="6"/>
      <c r="D198" s="6"/>
      <c r="E198" s="5"/>
      <c r="F198" s="5"/>
      <c r="G198" s="9"/>
      <c r="H198" s="8"/>
      <c r="I198" s="14"/>
    </row>
    <row r="199" hidden="1" spans="1:9">
      <c r="A199" s="4"/>
      <c r="B199" s="5">
        <v>11</v>
      </c>
      <c r="C199" s="6"/>
      <c r="D199" s="6"/>
      <c r="E199" s="5"/>
      <c r="F199" s="5"/>
      <c r="G199" s="9"/>
      <c r="H199" s="8"/>
      <c r="I199" s="14"/>
    </row>
    <row r="200" hidden="1" spans="1:9">
      <c r="A200" s="4"/>
      <c r="B200" s="5">
        <v>12</v>
      </c>
      <c r="C200" s="6"/>
      <c r="D200" s="6"/>
      <c r="E200" s="5"/>
      <c r="F200" s="5"/>
      <c r="G200" s="9"/>
      <c r="H200" s="8"/>
      <c r="I200" s="14"/>
    </row>
    <row r="201" hidden="1" spans="1:9">
      <c r="A201" s="4"/>
      <c r="B201" s="5">
        <v>13</v>
      </c>
      <c r="C201" s="6"/>
      <c r="D201" s="6"/>
      <c r="E201" s="5"/>
      <c r="F201" s="5"/>
      <c r="G201" s="9"/>
      <c r="H201" s="8"/>
      <c r="I201" s="14"/>
    </row>
    <row r="202" hidden="1" spans="1:9">
      <c r="A202" s="4"/>
      <c r="B202" s="5">
        <v>14</v>
      </c>
      <c r="C202" s="6"/>
      <c r="D202" s="6"/>
      <c r="E202" s="5"/>
      <c r="F202" s="5"/>
      <c r="G202" s="9"/>
      <c r="H202" s="8"/>
      <c r="I202" s="14"/>
    </row>
    <row r="203" hidden="1" spans="1:9">
      <c r="A203" s="4"/>
      <c r="B203" s="5">
        <v>15</v>
      </c>
      <c r="C203" s="6"/>
      <c r="D203" s="6"/>
      <c r="E203" s="5"/>
      <c r="F203" s="5"/>
      <c r="G203" s="9"/>
      <c r="H203" s="8"/>
      <c r="I203" s="14"/>
    </row>
    <row r="204" hidden="1" spans="1:9">
      <c r="A204" s="4"/>
      <c r="B204" s="5">
        <v>16</v>
      </c>
      <c r="C204" s="6"/>
      <c r="D204" s="6"/>
      <c r="E204" s="5"/>
      <c r="F204" s="5"/>
      <c r="G204" s="9"/>
      <c r="H204" s="8"/>
      <c r="I204" s="14"/>
    </row>
    <row r="205" hidden="1" spans="1:9">
      <c r="A205" s="4"/>
      <c r="B205" s="5">
        <v>17</v>
      </c>
      <c r="C205" s="6"/>
      <c r="D205" s="6"/>
      <c r="E205" s="5"/>
      <c r="F205" s="5"/>
      <c r="G205" s="9"/>
      <c r="H205" s="8"/>
      <c r="I205" s="14"/>
    </row>
    <row r="206" hidden="1" spans="1:9">
      <c r="A206" s="4"/>
      <c r="B206" s="5">
        <v>18</v>
      </c>
      <c r="C206" s="6"/>
      <c r="D206" s="6"/>
      <c r="E206" s="5"/>
      <c r="F206" s="5"/>
      <c r="G206" s="9"/>
      <c r="H206" s="8"/>
      <c r="I206" s="14"/>
    </row>
    <row r="207" hidden="1" spans="1:9">
      <c r="A207" s="4"/>
      <c r="B207" s="5">
        <v>19</v>
      </c>
      <c r="C207" s="6"/>
      <c r="D207" s="6"/>
      <c r="E207" s="5"/>
      <c r="F207" s="5"/>
      <c r="G207" s="9"/>
      <c r="H207" s="8"/>
      <c r="I207" s="14"/>
    </row>
    <row r="208" hidden="1" spans="1:9">
      <c r="A208" s="4"/>
      <c r="B208" s="5">
        <v>20</v>
      </c>
      <c r="C208" s="6"/>
      <c r="D208" s="6"/>
      <c r="E208" s="5"/>
      <c r="F208" s="5"/>
      <c r="G208" s="9"/>
      <c r="H208" s="8"/>
      <c r="I208" s="14"/>
    </row>
    <row r="209" hidden="1" spans="1:9">
      <c r="A209" s="4"/>
      <c r="B209" s="5">
        <v>21</v>
      </c>
      <c r="C209" s="6"/>
      <c r="D209" s="6"/>
      <c r="E209" s="5"/>
      <c r="F209" s="5"/>
      <c r="G209" s="9"/>
      <c r="H209" s="8"/>
      <c r="I209" s="14"/>
    </row>
    <row r="210" hidden="1" spans="1:9">
      <c r="A210" s="4"/>
      <c r="B210" s="5">
        <v>22</v>
      </c>
      <c r="C210" s="6"/>
      <c r="D210" s="6"/>
      <c r="E210" s="5"/>
      <c r="F210" s="5"/>
      <c r="G210" s="9"/>
      <c r="H210" s="8"/>
      <c r="I210" s="14"/>
    </row>
    <row r="211" hidden="1" spans="1:9">
      <c r="A211" s="4"/>
      <c r="B211" s="5">
        <v>23</v>
      </c>
      <c r="C211" s="6"/>
      <c r="D211" s="6"/>
      <c r="E211" s="5"/>
      <c r="F211" s="5"/>
      <c r="G211" s="9"/>
      <c r="H211" s="8"/>
      <c r="I211" s="14"/>
    </row>
    <row r="212" hidden="1" spans="1:9">
      <c r="A212" s="4"/>
      <c r="B212" s="5">
        <v>24</v>
      </c>
      <c r="C212" s="6"/>
      <c r="D212" s="6"/>
      <c r="E212" s="5"/>
      <c r="F212" s="5"/>
      <c r="G212" s="9"/>
      <c r="H212" s="8"/>
      <c r="I212" s="14"/>
    </row>
    <row r="213" hidden="1" spans="1:9">
      <c r="A213" s="4"/>
      <c r="B213" s="5">
        <v>25</v>
      </c>
      <c r="C213" s="6"/>
      <c r="D213" s="6"/>
      <c r="E213" s="5"/>
      <c r="F213" s="5"/>
      <c r="G213" s="9"/>
      <c r="H213" s="8"/>
      <c r="I213" s="14"/>
    </row>
    <row r="214" hidden="1" spans="1:9">
      <c r="A214" s="4"/>
      <c r="B214" s="5">
        <v>26</v>
      </c>
      <c r="C214" s="6"/>
      <c r="D214" s="6"/>
      <c r="E214" s="5"/>
      <c r="F214" s="5"/>
      <c r="G214" s="9"/>
      <c r="H214" s="8"/>
      <c r="I214" s="14"/>
    </row>
    <row r="215" hidden="1" spans="1:9">
      <c r="A215" s="4"/>
      <c r="B215" s="5">
        <v>27</v>
      </c>
      <c r="C215" s="6"/>
      <c r="D215" s="6"/>
      <c r="E215" s="5"/>
      <c r="F215" s="5"/>
      <c r="G215" s="9"/>
      <c r="H215" s="8"/>
      <c r="I215" s="14"/>
    </row>
    <row r="216" hidden="1" spans="1:9">
      <c r="A216" s="4"/>
      <c r="B216" s="5">
        <v>28</v>
      </c>
      <c r="C216" s="6"/>
      <c r="D216" s="6"/>
      <c r="E216" s="5"/>
      <c r="F216" s="5"/>
      <c r="G216" s="9"/>
      <c r="H216" s="8"/>
      <c r="I216" s="14"/>
    </row>
    <row r="217" hidden="1" spans="1:9">
      <c r="A217" s="4"/>
      <c r="B217" s="5">
        <v>29</v>
      </c>
      <c r="C217" s="6"/>
      <c r="D217" s="6"/>
      <c r="E217" s="5"/>
      <c r="F217" s="5"/>
      <c r="G217" s="9"/>
      <c r="H217" s="8"/>
      <c r="I217" s="14"/>
    </row>
    <row r="218" hidden="1" spans="1:9">
      <c r="A218" s="4"/>
      <c r="B218" s="5">
        <v>30</v>
      </c>
      <c r="C218" s="6"/>
      <c r="D218" s="6"/>
      <c r="E218" s="5"/>
      <c r="F218" s="5"/>
      <c r="G218" s="10"/>
      <c r="H218" s="8"/>
      <c r="I218" s="15"/>
    </row>
    <row r="219" spans="1:9">
      <c r="A219" s="23"/>
      <c r="B219" s="24"/>
      <c r="C219" s="23"/>
      <c r="D219" s="23"/>
      <c r="E219" s="23"/>
      <c r="F219" s="23"/>
      <c r="G219" s="23"/>
      <c r="H219" s="23"/>
      <c r="I219" s="23"/>
    </row>
    <row r="220" spans="1:9">
      <c r="A220" s="23"/>
      <c r="B220" s="25" t="s">
        <v>31</v>
      </c>
      <c r="C220" s="26" t="s">
        <v>32</v>
      </c>
      <c r="D220" s="23"/>
      <c r="E220" s="23"/>
      <c r="F220" s="23"/>
      <c r="G220" s="23"/>
      <c r="H220" s="23"/>
      <c r="I220" s="23"/>
    </row>
    <row r="221" spans="1:9">
      <c r="A221" s="23"/>
      <c r="B221" s="25" t="s">
        <v>33</v>
      </c>
      <c r="C221" s="26" t="s">
        <v>34</v>
      </c>
      <c r="D221" s="23"/>
      <c r="E221" s="23"/>
      <c r="F221" s="23"/>
      <c r="G221" s="23"/>
      <c r="H221" s="23"/>
      <c r="I221" s="23"/>
    </row>
  </sheetData>
  <mergeCells count="35">
    <mergeCell ref="A1:I1"/>
    <mergeCell ref="A2:I2"/>
    <mergeCell ref="A3:I3"/>
    <mergeCell ref="C4:D4"/>
    <mergeCell ref="H4:I4"/>
    <mergeCell ref="A4:A5"/>
    <mergeCell ref="A6:A35"/>
    <mergeCell ref="A36:A65"/>
    <mergeCell ref="A97:A126"/>
    <mergeCell ref="A128:A158"/>
    <mergeCell ref="A159:A188"/>
    <mergeCell ref="A189:A218"/>
    <mergeCell ref="B4:B5"/>
    <mergeCell ref="E4:E5"/>
    <mergeCell ref="F6:F35"/>
    <mergeCell ref="F36:F65"/>
    <mergeCell ref="F66:F95"/>
    <mergeCell ref="F97:F126"/>
    <mergeCell ref="F128:F158"/>
    <mergeCell ref="F159:F188"/>
    <mergeCell ref="F189:F218"/>
    <mergeCell ref="G4:G5"/>
    <mergeCell ref="G6:G35"/>
    <mergeCell ref="G159:G188"/>
    <mergeCell ref="G189:G218"/>
    <mergeCell ref="H6:H35"/>
    <mergeCell ref="H36:H65"/>
    <mergeCell ref="H66:H95"/>
    <mergeCell ref="H97:H126"/>
    <mergeCell ref="H128:H158"/>
    <mergeCell ref="H159:H188"/>
    <mergeCell ref="H189:H218"/>
    <mergeCell ref="I6:I35"/>
    <mergeCell ref="I159:I188"/>
    <mergeCell ref="I189:I2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2021.3月</vt:lpstr>
      <vt:lpstr>2021.4月</vt:lpstr>
      <vt:lpstr>2021.5月</vt:lpstr>
      <vt:lpstr>2021.6月</vt:lpstr>
      <vt:lpstr>7月</vt:lpstr>
      <vt:lpstr>2021.8月</vt:lpstr>
      <vt:lpstr>9月</vt:lpstr>
      <vt:lpstr>10月</vt:lpstr>
      <vt:lpstr>11月</vt:lpstr>
      <vt:lpstr>12月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2021-09-08T03:13:28Z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9E39DB6BF6DE4946B6E2400F92E3DC1F</vt:lpwstr>
  </property>
  <property fmtid="{D5CDD505-2E9C-101B-9397-08002B2CF9AE}" pid="3" name="KSOProductBuildVer">
    <vt:lpwstr>2052-11.1.0.10700</vt:lpwstr>
  </property>
</Properties>
</file>