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加药表" sheetId="1" r:id="rId1"/>
    <sheet name="生产情况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<sst xmlns="http://schemas.openxmlformats.org/spreadsheetml/2006/main" count="730" uniqueCount="364">
  <si>
    <t>中山市红棉电镀有限公司</t>
  </si>
  <si>
    <t>原辅料添加情况表</t>
  </si>
  <si>
    <t>生产线/生产车间</t>
  </si>
  <si>
    <t>设施名称</t>
  </si>
  <si>
    <t>设施编码</t>
  </si>
  <si>
    <t>数量</t>
  </si>
  <si>
    <t>原辅料名称</t>
  </si>
  <si>
    <t>单位</t>
  </si>
  <si>
    <t>种类</t>
  </si>
  <si>
    <t>有毒有害元素</t>
  </si>
  <si>
    <t>来源地</t>
  </si>
  <si>
    <t>每日添加量</t>
  </si>
  <si>
    <t>合计</t>
  </si>
  <si>
    <t>成分</t>
  </si>
  <si>
    <t>占比</t>
  </si>
  <si>
    <t>退镀线</t>
  </si>
  <si>
    <t>退镀槽</t>
  </si>
  <si>
    <t>MF0356</t>
  </si>
  <si>
    <t>退镀粉</t>
  </si>
  <si>
    <t>kg</t>
  </si>
  <si>
    <t>辅料</t>
  </si>
  <si>
    <t>水洗槽</t>
  </si>
  <si>
    <t>MF0357</t>
  </si>
  <si>
    <t>MF0358</t>
  </si>
  <si>
    <t>字母线</t>
  </si>
  <si>
    <t>电解除油槽</t>
  </si>
  <si>
    <t>MF0065</t>
  </si>
  <si>
    <t>除油剂</t>
  </si>
  <si>
    <t>香港</t>
  </si>
  <si>
    <t>MF0066</t>
  </si>
  <si>
    <t>MF0067</t>
  </si>
  <si>
    <t>MF0068</t>
  </si>
  <si>
    <t>中和槽</t>
  </si>
  <si>
    <t>MF0069</t>
  </si>
  <si>
    <t>MF0070</t>
  </si>
  <si>
    <t>MF0071</t>
  </si>
  <si>
    <t>MF0072</t>
  </si>
  <si>
    <t>MF0073</t>
  </si>
  <si>
    <t>MF0074</t>
  </si>
  <si>
    <t>MF0075</t>
  </si>
  <si>
    <t>MF0076</t>
  </si>
  <si>
    <t>酸电解</t>
  </si>
  <si>
    <t>MF0077</t>
  </si>
  <si>
    <t>MF0078</t>
  </si>
  <si>
    <t>MF0079</t>
  </si>
  <si>
    <t>MF0080</t>
  </si>
  <si>
    <t>丝印机</t>
  </si>
  <si>
    <t>MF0081</t>
  </si>
  <si>
    <t>丝印油墨</t>
  </si>
  <si>
    <t>MF0082</t>
  </si>
  <si>
    <t>MF0083</t>
  </si>
  <si>
    <t>SY0001</t>
  </si>
  <si>
    <t>显影机</t>
  </si>
  <si>
    <t>MF0085</t>
  </si>
  <si>
    <t>干燥机</t>
  </si>
  <si>
    <t>MF0086</t>
  </si>
  <si>
    <t>电沉积槽</t>
  </si>
  <si>
    <t>MF0087</t>
  </si>
  <si>
    <t>硫酸镍</t>
  </si>
  <si>
    <t>原料</t>
  </si>
  <si>
    <t>镍</t>
  </si>
  <si>
    <t>深圳</t>
  </si>
  <si>
    <t>MF0088</t>
  </si>
  <si>
    <t>氯化镍</t>
  </si>
  <si>
    <t>MF0089</t>
  </si>
  <si>
    <t>硼酸</t>
  </si>
  <si>
    <t>L</t>
  </si>
  <si>
    <t>MF0090</t>
  </si>
  <si>
    <t>硫酸</t>
  </si>
  <si>
    <t>广东鹤山</t>
  </si>
  <si>
    <t>MF0091</t>
  </si>
  <si>
    <t>镍阳极</t>
  </si>
  <si>
    <t>MF0092</t>
  </si>
  <si>
    <t>回收槽</t>
  </si>
  <si>
    <t>MF0093</t>
  </si>
  <si>
    <t>MF0094</t>
  </si>
  <si>
    <t>MF0095</t>
  </si>
  <si>
    <t>MF0096</t>
  </si>
  <si>
    <t>镀铬槽</t>
  </si>
  <si>
    <t>MF0097</t>
  </si>
  <si>
    <t>铬酸</t>
  </si>
  <si>
    <t>铬</t>
  </si>
  <si>
    <t>MF0098</t>
  </si>
  <si>
    <t>MF0099</t>
  </si>
  <si>
    <t>MF0100</t>
  </si>
  <si>
    <t>脱感光胶槽</t>
  </si>
  <si>
    <t>MF0101</t>
  </si>
  <si>
    <t>烧碱</t>
  </si>
  <si>
    <t>MF0102</t>
  </si>
  <si>
    <t>MF0103</t>
  </si>
  <si>
    <t>MF0104</t>
  </si>
  <si>
    <t>脱铬槽</t>
  </si>
  <si>
    <t>MF0105</t>
  </si>
  <si>
    <t>MF0106</t>
  </si>
  <si>
    <t>MF0107</t>
  </si>
  <si>
    <t>MF0108</t>
  </si>
  <si>
    <t>脱镍槽</t>
  </si>
  <si>
    <t>MF0109</t>
  </si>
  <si>
    <t>MF0110</t>
  </si>
  <si>
    <t>MF0111</t>
  </si>
  <si>
    <t>MF0112</t>
  </si>
  <si>
    <t>MF0113</t>
  </si>
  <si>
    <t>MF0114</t>
  </si>
  <si>
    <t>过滤机</t>
  </si>
  <si>
    <t>MF0115</t>
  </si>
  <si>
    <t>外表面电镀线</t>
  </si>
  <si>
    <t>超声波除油槽</t>
  </si>
  <si>
    <t>MF0359</t>
  </si>
  <si>
    <t>MF0360</t>
  </si>
  <si>
    <t>MF0361</t>
  </si>
  <si>
    <t>MF0362</t>
  </si>
  <si>
    <t>MF0363</t>
  </si>
  <si>
    <t>MF0364</t>
  </si>
  <si>
    <t>MF0365</t>
  </si>
  <si>
    <t>活化槽</t>
  </si>
  <si>
    <t>MF0366</t>
  </si>
  <si>
    <t>MF0367</t>
  </si>
  <si>
    <t>冲击镍槽</t>
  </si>
  <si>
    <t>MF0368</t>
  </si>
  <si>
    <t>盐酸</t>
  </si>
  <si>
    <t>广东</t>
  </si>
  <si>
    <t>MF0369</t>
  </si>
  <si>
    <t>MF0370</t>
  </si>
  <si>
    <t>MF0371</t>
  </si>
  <si>
    <t>MF0372</t>
  </si>
  <si>
    <t>镀镍槽1</t>
  </si>
  <si>
    <t>MF0373</t>
  </si>
  <si>
    <t>镀镍槽2</t>
  </si>
  <si>
    <t>MF0374</t>
  </si>
  <si>
    <t>镀镍槽3</t>
  </si>
  <si>
    <t>MF0375</t>
  </si>
  <si>
    <t>MF0376</t>
  </si>
  <si>
    <t>MF0377</t>
  </si>
  <si>
    <t>MF0378</t>
  </si>
  <si>
    <t>MF0379</t>
  </si>
  <si>
    <t>预镀铬槽</t>
  </si>
  <si>
    <t>MF0380</t>
  </si>
  <si>
    <t>MF0381</t>
  </si>
  <si>
    <t>MF0382</t>
  </si>
  <si>
    <t>MF0383</t>
  </si>
  <si>
    <t>MF0384</t>
  </si>
  <si>
    <t>MF0385</t>
  </si>
  <si>
    <t>MF0386</t>
  </si>
  <si>
    <t>热水洗槽</t>
  </si>
  <si>
    <t>MF0387</t>
  </si>
  <si>
    <t>MF0388</t>
  </si>
  <si>
    <t>铬还原回收槽</t>
  </si>
  <si>
    <t>MF0389</t>
  </si>
  <si>
    <t>MF0390</t>
  </si>
  <si>
    <t>MF0391</t>
  </si>
  <si>
    <t>MF0392</t>
  </si>
  <si>
    <t>MF0393</t>
  </si>
  <si>
    <t>MF0394</t>
  </si>
  <si>
    <t>MF0395</t>
  </si>
  <si>
    <t>镍电铸生产线</t>
  </si>
  <si>
    <t>MF0129</t>
  </si>
  <si>
    <t>MF0130</t>
  </si>
  <si>
    <t>MF0131</t>
  </si>
  <si>
    <t>MF0132</t>
  </si>
  <si>
    <t>MF0133</t>
  </si>
  <si>
    <t>钝化槽</t>
  </si>
  <si>
    <t>MF0134</t>
  </si>
  <si>
    <t>MF0135</t>
  </si>
  <si>
    <t>MF0136</t>
  </si>
  <si>
    <t>MF0137</t>
  </si>
  <si>
    <t>MF0138</t>
  </si>
  <si>
    <t>MF0139</t>
  </si>
  <si>
    <t>MF0140</t>
  </si>
  <si>
    <t>MF0141</t>
  </si>
  <si>
    <t>MF0142</t>
  </si>
  <si>
    <t>电铸槽</t>
  </si>
  <si>
    <t>MF0143</t>
  </si>
  <si>
    <t>MF0144</t>
  </si>
  <si>
    <t>MF0145</t>
  </si>
  <si>
    <t>氨基磺酸镍</t>
  </si>
  <si>
    <t>东莞</t>
  </si>
  <si>
    <t>MF0146</t>
  </si>
  <si>
    <t>MF0147</t>
  </si>
  <si>
    <t>MF0148</t>
  </si>
  <si>
    <t>MF0149</t>
  </si>
  <si>
    <t>MF0150</t>
  </si>
  <si>
    <t>MF0151</t>
  </si>
  <si>
    <t>MF0152</t>
  </si>
  <si>
    <t>MF0153</t>
  </si>
  <si>
    <t>MF0154</t>
  </si>
  <si>
    <t>MF0155</t>
  </si>
  <si>
    <t>MF0156</t>
  </si>
  <si>
    <t>MF0157</t>
  </si>
  <si>
    <t>MF0158</t>
  </si>
  <si>
    <t>MF0159</t>
  </si>
  <si>
    <t>MF0160</t>
  </si>
  <si>
    <t>MF0161</t>
  </si>
  <si>
    <t>MF0162</t>
  </si>
  <si>
    <t>喷淋槽</t>
  </si>
  <si>
    <t>MF0163</t>
  </si>
  <si>
    <t>MF0164</t>
  </si>
  <si>
    <t>MF0165</t>
  </si>
  <si>
    <t>MF0166</t>
  </si>
  <si>
    <t>MF0167</t>
  </si>
  <si>
    <t>MF0168</t>
  </si>
  <si>
    <t>MF0169</t>
  </si>
  <si>
    <t>MF0170</t>
  </si>
  <si>
    <t>MF0171</t>
  </si>
  <si>
    <t>MF0172</t>
  </si>
  <si>
    <t>MF0173</t>
  </si>
  <si>
    <t>MF0174</t>
  </si>
  <si>
    <t>MF0175</t>
  </si>
  <si>
    <t>MF0176</t>
  </si>
  <si>
    <t>MF0177</t>
  </si>
  <si>
    <t>MF0178</t>
  </si>
  <si>
    <t>MF0179</t>
  </si>
  <si>
    <t>MF0180</t>
  </si>
  <si>
    <t>MF0181</t>
  </si>
  <si>
    <t>MF0182</t>
  </si>
  <si>
    <t>MF0183</t>
  </si>
  <si>
    <t>MF0184</t>
  </si>
  <si>
    <t>MF0185</t>
  </si>
  <si>
    <t>MF0186</t>
  </si>
  <si>
    <t>MF0187</t>
  </si>
  <si>
    <t>MF0188</t>
  </si>
  <si>
    <t>MF0189</t>
  </si>
  <si>
    <t>MF0190</t>
  </si>
  <si>
    <t>MF0191</t>
  </si>
  <si>
    <t>MF0192</t>
  </si>
  <si>
    <t>MF0193</t>
  </si>
  <si>
    <t>MF0194</t>
  </si>
  <si>
    <t>周转槽</t>
  </si>
  <si>
    <t>MF0195</t>
  </si>
  <si>
    <t>MF0196</t>
  </si>
  <si>
    <t>MF0197</t>
  </si>
  <si>
    <t>MF0198</t>
  </si>
  <si>
    <t>MF0199</t>
  </si>
  <si>
    <t>MF0200</t>
  </si>
  <si>
    <t>MF0201</t>
  </si>
  <si>
    <t>MF0202</t>
  </si>
  <si>
    <t>MF0203</t>
  </si>
  <si>
    <t>MF0204</t>
  </si>
  <si>
    <t>MF0205</t>
  </si>
  <si>
    <t>MF0206</t>
  </si>
  <si>
    <t>MF0207</t>
  </si>
  <si>
    <t>MF0208</t>
  </si>
  <si>
    <t>MF0209</t>
  </si>
  <si>
    <t>模具电铸线</t>
  </si>
  <si>
    <t>电解除油</t>
  </si>
  <si>
    <t>MF0247</t>
  </si>
  <si>
    <t>MF0248</t>
  </si>
  <si>
    <t>MF0249</t>
  </si>
  <si>
    <t>MF0250</t>
  </si>
  <si>
    <t>MF0251</t>
  </si>
  <si>
    <t>MF0252</t>
  </si>
  <si>
    <t>MF0253</t>
  </si>
  <si>
    <t>MF0254</t>
  </si>
  <si>
    <t>MF0255</t>
  </si>
  <si>
    <t>MF0256</t>
  </si>
  <si>
    <t>MF0257</t>
  </si>
  <si>
    <t>MF0258</t>
  </si>
  <si>
    <t>MF0259</t>
  </si>
  <si>
    <t>电铸铜槽</t>
  </si>
  <si>
    <t>MF0260</t>
  </si>
  <si>
    <t>硫酸铜</t>
  </si>
  <si>
    <t>铜</t>
  </si>
  <si>
    <t>电铸铜缸</t>
  </si>
  <si>
    <t>MF0261</t>
  </si>
  <si>
    <t>磷铜</t>
  </si>
  <si>
    <t>MF0262</t>
  </si>
  <si>
    <t>MF0263</t>
  </si>
  <si>
    <t>MF0264</t>
  </si>
  <si>
    <t>MF0265</t>
  </si>
  <si>
    <t>MF0266</t>
  </si>
  <si>
    <t>MF0267</t>
  </si>
  <si>
    <t>MF0268</t>
  </si>
  <si>
    <t>酸电解槽</t>
  </si>
  <si>
    <t>MF0269</t>
  </si>
  <si>
    <t>MF0270</t>
  </si>
  <si>
    <t>MF0271</t>
  </si>
  <si>
    <t>MF0272</t>
  </si>
  <si>
    <t>MF0273</t>
  </si>
  <si>
    <t>MF0274</t>
  </si>
  <si>
    <t>MF0275</t>
  </si>
  <si>
    <t>MF0276</t>
  </si>
  <si>
    <t>镀镍槽</t>
  </si>
  <si>
    <t>MF0277</t>
  </si>
  <si>
    <t>MF0278</t>
  </si>
  <si>
    <t>MF0279</t>
  </si>
  <si>
    <t>MF0280</t>
  </si>
  <si>
    <t>电镀银槽</t>
  </si>
  <si>
    <t>MF0281</t>
  </si>
  <si>
    <t>银浓缩液</t>
  </si>
  <si>
    <t>银</t>
  </si>
  <si>
    <t>MF0282</t>
  </si>
  <si>
    <t>银回收槽</t>
  </si>
  <si>
    <t>MF0283</t>
  </si>
  <si>
    <t>MF0284</t>
  </si>
  <si>
    <t>MF0285</t>
  </si>
  <si>
    <t>MF0286</t>
  </si>
  <si>
    <t>活化缸</t>
  </si>
  <si>
    <t>MF0287</t>
  </si>
  <si>
    <t>MF0288</t>
  </si>
  <si>
    <t>MF0289</t>
  </si>
  <si>
    <t>MF0290</t>
  </si>
  <si>
    <t>电铸镍槽</t>
  </si>
  <si>
    <t>MF0291</t>
  </si>
  <si>
    <t>MF0292</t>
  </si>
  <si>
    <t>MF0293</t>
  </si>
  <si>
    <t>MF0294</t>
  </si>
  <si>
    <t>MF0295</t>
  </si>
  <si>
    <t>MF0296</t>
  </si>
  <si>
    <t>MF0297</t>
  </si>
  <si>
    <t>MF0298</t>
  </si>
  <si>
    <t>MF0299</t>
  </si>
  <si>
    <t>MF0300</t>
  </si>
  <si>
    <t>镍回收槽</t>
  </si>
  <si>
    <t>MF0301</t>
  </si>
  <si>
    <t>MF0302</t>
  </si>
  <si>
    <t>MF0303</t>
  </si>
  <si>
    <t>MF0304</t>
  </si>
  <si>
    <t>MF0305</t>
  </si>
  <si>
    <t>MF0306</t>
  </si>
  <si>
    <t>MF0307</t>
  </si>
  <si>
    <t>MF0308</t>
  </si>
  <si>
    <t>MF0309</t>
  </si>
  <si>
    <t>MF0310</t>
  </si>
  <si>
    <t>MF0311</t>
  </si>
  <si>
    <t>MF0312</t>
  </si>
  <si>
    <t>MF0313</t>
  </si>
  <si>
    <t>MF0314</t>
  </si>
  <si>
    <t>MF0315</t>
  </si>
  <si>
    <t>MF0316</t>
  </si>
  <si>
    <t>MF0317</t>
  </si>
  <si>
    <t>MF0318</t>
  </si>
  <si>
    <t>MF0319</t>
  </si>
  <si>
    <t>MF0320</t>
  </si>
  <si>
    <t>MF0321</t>
  </si>
  <si>
    <t>MF0322</t>
  </si>
  <si>
    <t>MF0323</t>
  </si>
  <si>
    <t>记录人：</t>
  </si>
  <si>
    <t>廖新旺</t>
  </si>
  <si>
    <t>审核人：</t>
  </si>
  <si>
    <t>唐术波</t>
  </si>
  <si>
    <t>生产情况表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</si>
  <si>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</si>
  <si>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</si>
  <si>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</si>
  <si>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</si>
  <si>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</si>
  <si>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</si>
  <si>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</si>
  <si>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</si>
  <si>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</si>
  <si>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</si>
  <si>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</si>
  <si>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/</t>
  </si>
  <si>
    <t>休息</t>
  </si>
  <si>
    <t>商标字母
60000平方/年
200平方/日 4800小时/年
16小时/日</t>
  </si>
  <si>
    <t>商标字母</t>
  </si>
  <si>
    <t>商标成品
12000平方/年
40平方/日 
4800小时/年
16小时/日</t>
  </si>
  <si>
    <t>商标成品</t>
  </si>
  <si>
    <t>商标
48000平方/年
160平方/日 
4800小时/年
16小时/日</t>
  </si>
  <si>
    <t>商标</t>
  </si>
  <si>
    <t>商标模具
310平方/年
1.03平方/日 
4800小时/年
16小时/日</t>
  </si>
  <si>
    <t>商标模具</t>
  </si>
  <si>
    <t>公用单元</t>
  </si>
  <si>
    <t>配套系统</t>
  </si>
  <si>
    <t>Bob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</si>
</sst>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24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11" applyNumberFormat="1" applyFont="1" applyFill="1" applyBorder="1" applyAlignment="1">
      <alignment horizontal="center" vertical="center"/>
    </xf>
    <xf numFmtId="176" fontId="0" fillId="0" borderId="1" xfId="1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 wrapText="1"/>
    </xf>
    <xf numFmtId="176" fontId="0" fillId="4" borderId="1" xfId="11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58"/>
  <sheetViews>
    <sheetView topLeftCell="R1" workbookViewId="0">
      <selection activeCell="AO1" sqref="AO$1:AO$1048576"/>
    </sheetView>
  </sheetViews>
  <sheetFormatPr defaultColWidth="9" defaultRowHeight="13.5"/>
  <cols>
    <col min="3" max="43" width="9" customWidth="1"/>
  </cols>
  <sheetData>
    <row r="1" ht="31.5" spans="1:4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5"/>
    </row>
    <row r="2" spans="1:41">
      <c r="A2" s="25" t="s">
        <v>1</v>
      </c>
      <c r="B2" s="25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5"/>
    </row>
    <row r="3" spans="1:41">
      <c r="A3" s="26">
        <v>44378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5"/>
    </row>
    <row r="4" spans="1:41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28" t="s">
        <v>9</v>
      </c>
      <c r="I4" s="28"/>
      <c r="J4" s="28" t="s">
        <v>10</v>
      </c>
      <c r="K4" s="5" t="s">
        <v>11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 t="s">
        <v>12</v>
      </c>
    </row>
    <row r="5" spans="1:41">
      <c r="A5" s="4"/>
      <c r="B5" s="4"/>
      <c r="C5" s="5"/>
      <c r="D5" s="5"/>
      <c r="E5" s="5"/>
      <c r="F5" s="5"/>
      <c r="G5" s="5"/>
      <c r="H5" s="28" t="s">
        <v>13</v>
      </c>
      <c r="I5" s="28" t="s">
        <v>14</v>
      </c>
      <c r="J5" s="28"/>
      <c r="K5" s="5">
        <v>1</v>
      </c>
      <c r="L5" s="5">
        <v>2</v>
      </c>
      <c r="M5" s="5">
        <v>3</v>
      </c>
      <c r="N5" s="5">
        <v>4</v>
      </c>
      <c r="O5" s="5">
        <v>5</v>
      </c>
      <c r="P5" s="5">
        <v>6</v>
      </c>
      <c r="Q5" s="5">
        <v>7</v>
      </c>
      <c r="R5" s="5">
        <v>8</v>
      </c>
      <c r="S5" s="5">
        <v>9</v>
      </c>
      <c r="T5" s="5">
        <v>10</v>
      </c>
      <c r="U5" s="5">
        <v>11</v>
      </c>
      <c r="V5" s="5">
        <v>12</v>
      </c>
      <c r="W5" s="5">
        <v>13</v>
      </c>
      <c r="X5" s="5">
        <v>14</v>
      </c>
      <c r="Y5" s="5">
        <v>15</v>
      </c>
      <c r="Z5" s="5">
        <v>16</v>
      </c>
      <c r="AA5" s="5">
        <v>17</v>
      </c>
      <c r="AB5" s="5">
        <v>18</v>
      </c>
      <c r="AC5" s="5">
        <v>19</v>
      </c>
      <c r="AD5" s="5">
        <v>20</v>
      </c>
      <c r="AE5" s="5">
        <v>21</v>
      </c>
      <c r="AF5" s="5">
        <v>22</v>
      </c>
      <c r="AG5" s="5">
        <v>23</v>
      </c>
      <c r="AH5" s="5">
        <v>24</v>
      </c>
      <c r="AI5" s="5">
        <v>25</v>
      </c>
      <c r="AJ5" s="5">
        <v>26</v>
      </c>
      <c r="AK5" s="5">
        <v>27</v>
      </c>
      <c r="AL5" s="5">
        <v>28</v>
      </c>
      <c r="AM5" s="5">
        <v>29</v>
      </c>
      <c r="AN5" s="5">
        <v>30</v>
      </c>
      <c r="AO5" s="5"/>
    </row>
    <row r="6" spans="1:41">
      <c r="A6" s="29" t="s">
        <v>15</v>
      </c>
      <c r="B6" s="29" t="s">
        <v>16</v>
      </c>
      <c r="C6" s="29" t="s">
        <v>17</v>
      </c>
      <c r="D6" s="29">
        <v>1</v>
      </c>
      <c r="E6" s="5" t="s">
        <v>18</v>
      </c>
      <c r="F6" s="5" t="s">
        <v>19</v>
      </c>
      <c r="G6" s="5" t="s">
        <v>20</v>
      </c>
      <c r="H6" s="30"/>
      <c r="I6" s="32"/>
      <c r="J6" s="30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>
        <f>SUM(K6:AN6)</f>
        <v>0</v>
      </c>
    </row>
    <row r="7" spans="1:41">
      <c r="A7" s="29"/>
      <c r="B7" s="29" t="s">
        <v>21</v>
      </c>
      <c r="C7" s="29" t="s">
        <v>22</v>
      </c>
      <c r="D7" s="29">
        <v>1</v>
      </c>
      <c r="E7" s="5"/>
      <c r="F7" s="5"/>
      <c r="G7" s="5"/>
      <c r="H7" s="30"/>
      <c r="I7" s="32"/>
      <c r="J7" s="30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>
        <f t="shared" ref="AO7:AO70" si="0">SUM(K7:AN7)</f>
        <v>0</v>
      </c>
    </row>
    <row r="8" spans="1:41">
      <c r="A8" s="29"/>
      <c r="B8" s="29" t="s">
        <v>21</v>
      </c>
      <c r="C8" s="29" t="s">
        <v>23</v>
      </c>
      <c r="D8" s="29">
        <v>1</v>
      </c>
      <c r="E8" s="5"/>
      <c r="F8" s="5"/>
      <c r="G8" s="5"/>
      <c r="H8" s="30"/>
      <c r="I8" s="32"/>
      <c r="J8" s="30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>
        <f t="shared" si="0"/>
        <v>0</v>
      </c>
    </row>
    <row r="9" ht="27" spans="1:41">
      <c r="A9" s="4" t="s">
        <v>24</v>
      </c>
      <c r="B9" s="29" t="s">
        <v>25</v>
      </c>
      <c r="C9" s="29" t="s">
        <v>26</v>
      </c>
      <c r="D9" s="29">
        <v>1</v>
      </c>
      <c r="E9" s="31" t="s">
        <v>27</v>
      </c>
      <c r="F9" s="5" t="s">
        <v>19</v>
      </c>
      <c r="G9" s="5" t="s">
        <v>20</v>
      </c>
      <c r="H9" s="30"/>
      <c r="I9" s="32"/>
      <c r="J9" s="30" t="s">
        <v>28</v>
      </c>
      <c r="K9" s="5">
        <v>3.6</v>
      </c>
      <c r="L9" s="5">
        <v>40</v>
      </c>
      <c r="M9" s="5"/>
      <c r="N9" s="5"/>
      <c r="O9" s="5">
        <v>4</v>
      </c>
      <c r="P9" s="5">
        <v>3.6</v>
      </c>
      <c r="Q9" s="5"/>
      <c r="R9" s="5"/>
      <c r="S9" s="5">
        <v>3.5</v>
      </c>
      <c r="T9" s="5"/>
      <c r="U9" s="5"/>
      <c r="V9" s="5">
        <v>3.5</v>
      </c>
      <c r="W9" s="5"/>
      <c r="X9" s="5">
        <v>40</v>
      </c>
      <c r="Y9" s="5"/>
      <c r="Z9" s="5"/>
      <c r="AA9" s="5"/>
      <c r="AB9" s="5"/>
      <c r="AC9" s="5"/>
      <c r="AD9" s="5">
        <v>3.6</v>
      </c>
      <c r="AE9" s="5">
        <v>3.9</v>
      </c>
      <c r="AF9" s="5">
        <v>3.5</v>
      </c>
      <c r="AG9" s="5"/>
      <c r="AH9" s="5"/>
      <c r="AI9" s="5"/>
      <c r="AJ9" s="5"/>
      <c r="AK9" s="5">
        <v>7.2</v>
      </c>
      <c r="AL9" s="5"/>
      <c r="AM9" s="5"/>
      <c r="AN9" s="5">
        <v>43.8</v>
      </c>
      <c r="AO9" s="5">
        <f t="shared" si="0"/>
        <v>160.2</v>
      </c>
    </row>
    <row r="10" spans="1:41">
      <c r="A10" s="4"/>
      <c r="B10" s="29" t="s">
        <v>21</v>
      </c>
      <c r="C10" s="29" t="s">
        <v>29</v>
      </c>
      <c r="D10" s="29">
        <v>1</v>
      </c>
      <c r="E10" s="5"/>
      <c r="F10" s="5"/>
      <c r="G10" s="5"/>
      <c r="H10" s="30"/>
      <c r="I10" s="32"/>
      <c r="J10" s="30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>
        <f t="shared" si="0"/>
        <v>0</v>
      </c>
    </row>
    <row r="11" spans="1:41">
      <c r="A11" s="4"/>
      <c r="B11" s="29" t="s">
        <v>21</v>
      </c>
      <c r="C11" s="29" t="s">
        <v>30</v>
      </c>
      <c r="D11" s="29">
        <v>1</v>
      </c>
      <c r="E11" s="5"/>
      <c r="F11" s="5"/>
      <c r="G11" s="5"/>
      <c r="H11" s="30"/>
      <c r="I11" s="32"/>
      <c r="J11" s="30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>
        <f t="shared" si="0"/>
        <v>0</v>
      </c>
    </row>
    <row r="12" spans="1:41">
      <c r="A12" s="4"/>
      <c r="B12" s="29" t="s">
        <v>21</v>
      </c>
      <c r="C12" s="29" t="s">
        <v>31</v>
      </c>
      <c r="D12" s="29">
        <v>1</v>
      </c>
      <c r="E12" s="5"/>
      <c r="F12" s="5"/>
      <c r="G12" s="5"/>
      <c r="H12" s="30"/>
      <c r="I12" s="32"/>
      <c r="J12" s="3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>
        <f t="shared" si="0"/>
        <v>0</v>
      </c>
    </row>
    <row r="13" spans="1:41">
      <c r="A13" s="4"/>
      <c r="B13" s="29" t="s">
        <v>32</v>
      </c>
      <c r="C13" s="29" t="s">
        <v>33</v>
      </c>
      <c r="D13" s="29">
        <v>1</v>
      </c>
      <c r="E13" s="5"/>
      <c r="F13" s="5"/>
      <c r="G13" s="5"/>
      <c r="H13" s="30"/>
      <c r="I13" s="32"/>
      <c r="J13" s="30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>
        <f t="shared" si="0"/>
        <v>0</v>
      </c>
    </row>
    <row r="14" spans="1:41">
      <c r="A14" s="4"/>
      <c r="B14" s="29" t="s">
        <v>32</v>
      </c>
      <c r="C14" s="29" t="s">
        <v>34</v>
      </c>
      <c r="D14" s="29">
        <v>1</v>
      </c>
      <c r="E14" s="5"/>
      <c r="F14" s="5"/>
      <c r="G14" s="5"/>
      <c r="H14" s="30"/>
      <c r="I14" s="32"/>
      <c r="J14" s="30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>
        <f t="shared" si="0"/>
        <v>0</v>
      </c>
    </row>
    <row r="15" spans="1:41">
      <c r="A15" s="4"/>
      <c r="B15" s="29" t="s">
        <v>21</v>
      </c>
      <c r="C15" s="29" t="s">
        <v>35</v>
      </c>
      <c r="D15" s="29">
        <v>1</v>
      </c>
      <c r="E15" s="5"/>
      <c r="F15" s="5"/>
      <c r="G15" s="5"/>
      <c r="H15" s="30"/>
      <c r="I15" s="32"/>
      <c r="J15" s="30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>
        <f t="shared" si="0"/>
        <v>0</v>
      </c>
    </row>
    <row r="16" spans="1:41">
      <c r="A16" s="4"/>
      <c r="B16" s="29" t="s">
        <v>21</v>
      </c>
      <c r="C16" s="29" t="s">
        <v>36</v>
      </c>
      <c r="D16" s="29">
        <v>1</v>
      </c>
      <c r="E16" s="5"/>
      <c r="F16" s="5"/>
      <c r="G16" s="5"/>
      <c r="H16" s="30"/>
      <c r="I16" s="32"/>
      <c r="J16" s="30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>
        <f t="shared" si="0"/>
        <v>0</v>
      </c>
    </row>
    <row r="17" spans="1:41">
      <c r="A17" s="4"/>
      <c r="B17" s="29" t="s">
        <v>21</v>
      </c>
      <c r="C17" s="29" t="s">
        <v>37</v>
      </c>
      <c r="D17" s="29">
        <v>1</v>
      </c>
      <c r="E17" s="5"/>
      <c r="F17" s="5"/>
      <c r="G17" s="5"/>
      <c r="H17" s="30"/>
      <c r="I17" s="32"/>
      <c r="J17" s="30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>
        <f t="shared" si="0"/>
        <v>0</v>
      </c>
    </row>
    <row r="18" spans="1:41">
      <c r="A18" s="4"/>
      <c r="B18" s="29" t="s">
        <v>21</v>
      </c>
      <c r="C18" s="29" t="s">
        <v>38</v>
      </c>
      <c r="D18" s="29">
        <v>1</v>
      </c>
      <c r="E18" s="5"/>
      <c r="F18" s="5"/>
      <c r="G18" s="5"/>
      <c r="H18" s="30"/>
      <c r="I18" s="32"/>
      <c r="J18" s="30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>
        <f t="shared" si="0"/>
        <v>0</v>
      </c>
    </row>
    <row r="19" spans="1:41">
      <c r="A19" s="4"/>
      <c r="B19" s="29" t="s">
        <v>21</v>
      </c>
      <c r="C19" s="29" t="s">
        <v>39</v>
      </c>
      <c r="D19" s="29">
        <v>1</v>
      </c>
      <c r="E19" s="5"/>
      <c r="F19" s="5"/>
      <c r="G19" s="5"/>
      <c r="H19" s="30"/>
      <c r="I19" s="32"/>
      <c r="J19" s="30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>
        <f t="shared" si="0"/>
        <v>0</v>
      </c>
    </row>
    <row r="20" spans="1:41">
      <c r="A20" s="4"/>
      <c r="B20" s="29" t="s">
        <v>21</v>
      </c>
      <c r="C20" s="29" t="s">
        <v>40</v>
      </c>
      <c r="D20" s="29">
        <v>1</v>
      </c>
      <c r="E20" s="5"/>
      <c r="F20" s="5"/>
      <c r="G20" s="5"/>
      <c r="H20" s="30"/>
      <c r="I20" s="32"/>
      <c r="J20" s="30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>
        <f t="shared" si="0"/>
        <v>0</v>
      </c>
    </row>
    <row r="21" spans="1:41">
      <c r="A21" s="4"/>
      <c r="B21" s="29" t="s">
        <v>41</v>
      </c>
      <c r="C21" s="29" t="s">
        <v>42</v>
      </c>
      <c r="D21" s="29">
        <v>1</v>
      </c>
      <c r="E21" s="5"/>
      <c r="F21" s="5"/>
      <c r="G21" s="5"/>
      <c r="H21" s="30"/>
      <c r="I21" s="32"/>
      <c r="J21" s="30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>
        <f t="shared" si="0"/>
        <v>0</v>
      </c>
    </row>
    <row r="22" spans="1:41">
      <c r="A22" s="4"/>
      <c r="B22" s="29" t="s">
        <v>21</v>
      </c>
      <c r="C22" s="29" t="s">
        <v>43</v>
      </c>
      <c r="D22" s="29">
        <v>1</v>
      </c>
      <c r="E22" s="5"/>
      <c r="F22" s="5"/>
      <c r="G22" s="5"/>
      <c r="H22" s="30"/>
      <c r="I22" s="32"/>
      <c r="J22" s="30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>
        <f t="shared" si="0"/>
        <v>0</v>
      </c>
    </row>
    <row r="23" spans="1:41">
      <c r="A23" s="4"/>
      <c r="B23" s="29" t="s">
        <v>21</v>
      </c>
      <c r="C23" s="29" t="s">
        <v>44</v>
      </c>
      <c r="D23" s="29">
        <v>1</v>
      </c>
      <c r="E23" s="5"/>
      <c r="F23" s="5"/>
      <c r="G23" s="5"/>
      <c r="H23" s="30"/>
      <c r="I23" s="32"/>
      <c r="J23" s="30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>
        <f t="shared" si="0"/>
        <v>0</v>
      </c>
    </row>
    <row r="24" ht="20.25" customHeight="1" spans="1:41">
      <c r="A24" s="4"/>
      <c r="B24" s="29" t="s">
        <v>21</v>
      </c>
      <c r="C24" s="29" t="s">
        <v>45</v>
      </c>
      <c r="D24" s="29">
        <v>1</v>
      </c>
      <c r="E24" s="5"/>
      <c r="F24" s="5"/>
      <c r="G24" s="5"/>
      <c r="H24" s="30"/>
      <c r="I24" s="32"/>
      <c r="J24" s="30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>
        <f t="shared" si="0"/>
        <v>0</v>
      </c>
    </row>
    <row r="25" spans="1:41">
      <c r="A25" s="4"/>
      <c r="B25" s="29" t="s">
        <v>46</v>
      </c>
      <c r="C25" s="29" t="s">
        <v>47</v>
      </c>
      <c r="D25" s="29">
        <v>1</v>
      </c>
      <c r="E25" s="31" t="s">
        <v>48</v>
      </c>
      <c r="F25" s="5"/>
      <c r="G25" s="5"/>
      <c r="H25" s="30"/>
      <c r="I25" s="32"/>
      <c r="J25" s="30"/>
      <c r="K25" s="5">
        <v>20</v>
      </c>
      <c r="L25" s="5"/>
      <c r="M25" s="5"/>
      <c r="N25" s="5"/>
      <c r="O25" s="5">
        <v>20</v>
      </c>
      <c r="P25" s="5"/>
      <c r="Q25" s="5"/>
      <c r="R25" s="5"/>
      <c r="S25" s="5"/>
      <c r="T25" s="5"/>
      <c r="U25" s="5"/>
      <c r="V25" s="5">
        <v>20</v>
      </c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>
        <f t="shared" si="0"/>
        <v>60</v>
      </c>
    </row>
    <row r="26" spans="1:41">
      <c r="A26" s="4"/>
      <c r="B26" s="29" t="s">
        <v>46</v>
      </c>
      <c r="C26" s="29" t="s">
        <v>49</v>
      </c>
      <c r="D26" s="29">
        <v>1</v>
      </c>
      <c r="E26" s="31" t="s">
        <v>48</v>
      </c>
      <c r="F26" s="5"/>
      <c r="G26" s="5"/>
      <c r="H26" s="30"/>
      <c r="I26" s="32"/>
      <c r="J26" s="30"/>
      <c r="K26" s="5">
        <v>20</v>
      </c>
      <c r="L26" s="5"/>
      <c r="M26" s="5"/>
      <c r="N26" s="5"/>
      <c r="O26" s="5"/>
      <c r="P26" s="5"/>
      <c r="Q26" s="5"/>
      <c r="R26" s="5">
        <v>20</v>
      </c>
      <c r="S26" s="5"/>
      <c r="T26" s="5"/>
      <c r="U26" s="5"/>
      <c r="V26" s="5"/>
      <c r="W26" s="5"/>
      <c r="X26" s="5"/>
      <c r="Y26" s="5">
        <v>20</v>
      </c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>
        <f t="shared" si="0"/>
        <v>60</v>
      </c>
    </row>
    <row r="27" spans="1:41">
      <c r="A27" s="4"/>
      <c r="B27" s="29" t="s">
        <v>46</v>
      </c>
      <c r="C27" s="29" t="s">
        <v>50</v>
      </c>
      <c r="D27" s="29">
        <v>1</v>
      </c>
      <c r="E27" s="31" t="s">
        <v>48</v>
      </c>
      <c r="F27" s="5"/>
      <c r="G27" s="5"/>
      <c r="H27" s="30"/>
      <c r="I27" s="32"/>
      <c r="J27" s="30"/>
      <c r="K27" s="5"/>
      <c r="L27" s="5"/>
      <c r="M27" s="5">
        <v>20</v>
      </c>
      <c r="N27" s="5"/>
      <c r="O27" s="5"/>
      <c r="P27" s="5"/>
      <c r="Q27" s="5"/>
      <c r="R27" s="5"/>
      <c r="S27" s="5">
        <v>20</v>
      </c>
      <c r="T27" s="5"/>
      <c r="U27" s="5"/>
      <c r="V27" s="5"/>
      <c r="W27" s="5"/>
      <c r="X27" s="5"/>
      <c r="Y27" s="5"/>
      <c r="Z27" s="5"/>
      <c r="AA27" s="5"/>
      <c r="AB27" s="5"/>
      <c r="AC27" s="5"/>
      <c r="AD27" s="5">
        <v>20</v>
      </c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>
        <f t="shared" si="0"/>
        <v>60</v>
      </c>
    </row>
    <row r="28" spans="1:41">
      <c r="A28" s="4"/>
      <c r="B28" s="29" t="s">
        <v>46</v>
      </c>
      <c r="C28" s="29" t="s">
        <v>51</v>
      </c>
      <c r="D28" s="29">
        <v>1</v>
      </c>
      <c r="E28" s="31" t="s">
        <v>48</v>
      </c>
      <c r="F28" s="5"/>
      <c r="G28" s="5"/>
      <c r="H28" s="30"/>
      <c r="I28" s="32"/>
      <c r="J28" s="30"/>
      <c r="K28" s="5"/>
      <c r="L28" s="5"/>
      <c r="M28" s="5">
        <v>20</v>
      </c>
      <c r="N28" s="5"/>
      <c r="O28" s="5"/>
      <c r="P28" s="5"/>
      <c r="Q28" s="5"/>
      <c r="R28" s="5"/>
      <c r="S28" s="5"/>
      <c r="T28" s="5">
        <v>20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>
        <v>20</v>
      </c>
      <c r="AM28" s="5"/>
      <c r="AN28" s="5"/>
      <c r="AO28" s="5">
        <f t="shared" si="0"/>
        <v>60</v>
      </c>
    </row>
    <row r="29" spans="1:41">
      <c r="A29" s="4"/>
      <c r="B29" s="29" t="s">
        <v>52</v>
      </c>
      <c r="C29" s="29" t="s">
        <v>53</v>
      </c>
      <c r="D29" s="29">
        <v>1</v>
      </c>
      <c r="E29" s="31" t="s">
        <v>48</v>
      </c>
      <c r="F29" s="5" t="s">
        <v>19</v>
      </c>
      <c r="G29" s="5" t="s">
        <v>20</v>
      </c>
      <c r="H29" s="30"/>
      <c r="I29" s="32"/>
      <c r="J29" s="30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>
        <f t="shared" si="0"/>
        <v>0</v>
      </c>
    </row>
    <row r="30" spans="1:41">
      <c r="A30" s="4"/>
      <c r="B30" s="29" t="s">
        <v>54</v>
      </c>
      <c r="C30" s="29" t="s">
        <v>55</v>
      </c>
      <c r="D30" s="29">
        <v>1</v>
      </c>
      <c r="E30" s="5"/>
      <c r="F30" s="5"/>
      <c r="G30" s="5"/>
      <c r="H30" s="30"/>
      <c r="I30" s="32"/>
      <c r="J30" s="30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>
        <f t="shared" si="0"/>
        <v>0</v>
      </c>
    </row>
    <row r="31" spans="1:41">
      <c r="A31" s="4"/>
      <c r="B31" s="29" t="s">
        <v>56</v>
      </c>
      <c r="C31" s="29" t="s">
        <v>57</v>
      </c>
      <c r="D31" s="29">
        <v>1</v>
      </c>
      <c r="E31" s="31" t="s">
        <v>58</v>
      </c>
      <c r="F31" s="5" t="s">
        <v>19</v>
      </c>
      <c r="G31" s="5" t="s">
        <v>59</v>
      </c>
      <c r="H31" s="31" t="s">
        <v>60</v>
      </c>
      <c r="I31" s="33">
        <v>0.223</v>
      </c>
      <c r="J31" s="31" t="s">
        <v>61</v>
      </c>
      <c r="K31" s="5"/>
      <c r="L31" s="5">
        <v>103.7</v>
      </c>
      <c r="M31" s="5"/>
      <c r="N31" s="5"/>
      <c r="O31" s="5">
        <v>11.2</v>
      </c>
      <c r="P31" s="5"/>
      <c r="Q31" s="5"/>
      <c r="R31" s="5"/>
      <c r="S31" s="5">
        <v>53.5</v>
      </c>
      <c r="T31" s="5">
        <v>26.5</v>
      </c>
      <c r="U31" s="5"/>
      <c r="V31" s="5">
        <v>25</v>
      </c>
      <c r="W31" s="5"/>
      <c r="X31" s="5"/>
      <c r="Y31" s="5"/>
      <c r="Z31" s="5"/>
      <c r="AA31" s="5"/>
      <c r="AB31" s="5">
        <v>51.2</v>
      </c>
      <c r="AC31" s="5">
        <v>64.2</v>
      </c>
      <c r="AD31" s="5"/>
      <c r="AE31" s="5"/>
      <c r="AF31" s="5"/>
      <c r="AG31" s="5"/>
      <c r="AH31" s="5">
        <v>107.8</v>
      </c>
      <c r="AI31" s="5"/>
      <c r="AJ31" s="5"/>
      <c r="AK31" s="5"/>
      <c r="AL31" s="5">
        <v>123.6</v>
      </c>
      <c r="AM31" s="5">
        <v>10</v>
      </c>
      <c r="AN31" s="5">
        <v>50.2</v>
      </c>
      <c r="AO31" s="5">
        <f t="shared" si="0"/>
        <v>626.9</v>
      </c>
    </row>
    <row r="32" spans="1:41">
      <c r="A32" s="4"/>
      <c r="B32" s="29" t="s">
        <v>56</v>
      </c>
      <c r="C32" s="29" t="s">
        <v>62</v>
      </c>
      <c r="D32" s="29">
        <v>1</v>
      </c>
      <c r="E32" s="31" t="s">
        <v>63</v>
      </c>
      <c r="F32" s="5" t="s">
        <v>19</v>
      </c>
      <c r="G32" s="5" t="s">
        <v>59</v>
      </c>
      <c r="H32" s="31" t="s">
        <v>60</v>
      </c>
      <c r="I32" s="33">
        <v>0.243</v>
      </c>
      <c r="J32" s="31" t="s">
        <v>61</v>
      </c>
      <c r="K32" s="5"/>
      <c r="L32" s="5">
        <v>27.5</v>
      </c>
      <c r="M32" s="5"/>
      <c r="N32" s="5"/>
      <c r="O32" s="5">
        <v>6.5</v>
      </c>
      <c r="P32" s="5"/>
      <c r="Q32" s="5"/>
      <c r="R32" s="5"/>
      <c r="S32" s="5">
        <v>12</v>
      </c>
      <c r="T32" s="5">
        <v>5.3</v>
      </c>
      <c r="U32" s="5"/>
      <c r="V32" s="5"/>
      <c r="W32" s="5"/>
      <c r="X32" s="5"/>
      <c r="Y32" s="5"/>
      <c r="Z32" s="5"/>
      <c r="AA32" s="5"/>
      <c r="AB32" s="5">
        <v>12.1</v>
      </c>
      <c r="AC32" s="5">
        <v>19.3</v>
      </c>
      <c r="AD32" s="5"/>
      <c r="AE32" s="5"/>
      <c r="AF32" s="5"/>
      <c r="AG32" s="5"/>
      <c r="AH32" s="5">
        <v>26.5</v>
      </c>
      <c r="AI32" s="5"/>
      <c r="AJ32" s="5"/>
      <c r="AK32" s="5"/>
      <c r="AL32" s="5">
        <v>27.6</v>
      </c>
      <c r="AM32" s="5"/>
      <c r="AN32" s="5">
        <v>10.9</v>
      </c>
      <c r="AO32" s="5">
        <f t="shared" si="0"/>
        <v>147.7</v>
      </c>
    </row>
    <row r="33" spans="1:41">
      <c r="A33" s="4"/>
      <c r="B33" s="29" t="s">
        <v>56</v>
      </c>
      <c r="C33" s="29" t="s">
        <v>64</v>
      </c>
      <c r="D33" s="29">
        <v>1</v>
      </c>
      <c r="E33" s="31" t="s">
        <v>65</v>
      </c>
      <c r="F33" s="5" t="s">
        <v>66</v>
      </c>
      <c r="G33" s="5" t="s">
        <v>20</v>
      </c>
      <c r="H33" s="31"/>
      <c r="I33" s="33"/>
      <c r="J33" s="31" t="s">
        <v>61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>
        <f t="shared" si="0"/>
        <v>0</v>
      </c>
    </row>
    <row r="34" spans="1:41">
      <c r="A34" s="4"/>
      <c r="B34" s="29" t="s">
        <v>56</v>
      </c>
      <c r="C34" s="29" t="s">
        <v>67</v>
      </c>
      <c r="D34" s="29">
        <v>1</v>
      </c>
      <c r="E34" s="31" t="s">
        <v>68</v>
      </c>
      <c r="F34" s="5" t="s">
        <v>66</v>
      </c>
      <c r="G34" s="5" t="s">
        <v>20</v>
      </c>
      <c r="H34" s="31"/>
      <c r="I34" s="33"/>
      <c r="J34" s="31" t="s">
        <v>69</v>
      </c>
      <c r="K34" s="5">
        <v>2</v>
      </c>
      <c r="L34" s="5">
        <v>2.3</v>
      </c>
      <c r="M34" s="5">
        <v>1.8</v>
      </c>
      <c r="N34" s="5"/>
      <c r="O34" s="5">
        <v>3</v>
      </c>
      <c r="P34" s="5">
        <v>2.1</v>
      </c>
      <c r="Q34" s="5">
        <v>3</v>
      </c>
      <c r="R34" s="5">
        <v>2.8</v>
      </c>
      <c r="S34" s="5">
        <v>1.2</v>
      </c>
      <c r="T34" s="5">
        <v>2.9</v>
      </c>
      <c r="U34" s="5"/>
      <c r="V34" s="5">
        <v>2.35</v>
      </c>
      <c r="W34" s="5">
        <v>2.15</v>
      </c>
      <c r="X34" s="5">
        <v>13.25</v>
      </c>
      <c r="Y34" s="5">
        <v>4.35</v>
      </c>
      <c r="Z34" s="5"/>
      <c r="AA34" s="5"/>
      <c r="AB34" s="5">
        <v>2.7</v>
      </c>
      <c r="AC34" s="5">
        <v>6.15</v>
      </c>
      <c r="AD34" s="5">
        <v>3</v>
      </c>
      <c r="AE34" s="5">
        <v>1.25</v>
      </c>
      <c r="AF34" s="5">
        <v>3.65</v>
      </c>
      <c r="AG34" s="5">
        <v>1.7</v>
      </c>
      <c r="AH34" s="5"/>
      <c r="AI34" s="5"/>
      <c r="AJ34" s="5">
        <v>1.7</v>
      </c>
      <c r="AK34" s="5">
        <v>3.15</v>
      </c>
      <c r="AL34" s="5">
        <v>3.4</v>
      </c>
      <c r="AM34" s="5">
        <v>2.2</v>
      </c>
      <c r="AN34" s="5">
        <v>18.1</v>
      </c>
      <c r="AO34" s="5">
        <f t="shared" si="0"/>
        <v>90.2</v>
      </c>
    </row>
    <row r="35" spans="1:41">
      <c r="A35" s="4"/>
      <c r="B35" s="29" t="s">
        <v>56</v>
      </c>
      <c r="C35" s="29" t="s">
        <v>70</v>
      </c>
      <c r="D35" s="29">
        <v>1</v>
      </c>
      <c r="E35" s="31" t="s">
        <v>71</v>
      </c>
      <c r="F35" s="5" t="s">
        <v>19</v>
      </c>
      <c r="G35" s="5" t="s">
        <v>59</v>
      </c>
      <c r="H35" s="31" t="s">
        <v>60</v>
      </c>
      <c r="I35" s="33">
        <v>0.995</v>
      </c>
      <c r="J35" s="31" t="s">
        <v>28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>
        <v>700</v>
      </c>
      <c r="AH35" s="5"/>
      <c r="AI35" s="5"/>
      <c r="AJ35" s="5">
        <v>400</v>
      </c>
      <c r="AK35" s="5"/>
      <c r="AL35" s="5"/>
      <c r="AM35" s="5">
        <v>300</v>
      </c>
      <c r="AN35" s="5"/>
      <c r="AO35" s="5">
        <f t="shared" si="0"/>
        <v>1400</v>
      </c>
    </row>
    <row r="36" spans="1:41">
      <c r="A36" s="4"/>
      <c r="B36" s="29" t="s">
        <v>56</v>
      </c>
      <c r="C36" s="29" t="s">
        <v>72</v>
      </c>
      <c r="D36" s="29">
        <v>1</v>
      </c>
      <c r="E36" s="5"/>
      <c r="F36" s="5"/>
      <c r="G36" s="5"/>
      <c r="H36" s="30"/>
      <c r="I36" s="32"/>
      <c r="J36" s="30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>
        <f t="shared" si="0"/>
        <v>0</v>
      </c>
    </row>
    <row r="37" spans="1:41">
      <c r="A37" s="4"/>
      <c r="B37" s="29" t="s">
        <v>73</v>
      </c>
      <c r="C37" s="29" t="s">
        <v>74</v>
      </c>
      <c r="D37" s="29">
        <v>1</v>
      </c>
      <c r="E37" s="5"/>
      <c r="F37" s="5"/>
      <c r="G37" s="5"/>
      <c r="H37" s="30"/>
      <c r="I37" s="32"/>
      <c r="J37" s="30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>
        <f t="shared" si="0"/>
        <v>0</v>
      </c>
    </row>
    <row r="38" spans="1:41">
      <c r="A38" s="4"/>
      <c r="B38" s="29" t="s">
        <v>21</v>
      </c>
      <c r="C38" s="29" t="s">
        <v>75</v>
      </c>
      <c r="D38" s="29">
        <v>1</v>
      </c>
      <c r="E38" s="5"/>
      <c r="F38" s="5"/>
      <c r="G38" s="5"/>
      <c r="H38" s="30"/>
      <c r="I38" s="32"/>
      <c r="J38" s="30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>
        <f t="shared" si="0"/>
        <v>0</v>
      </c>
    </row>
    <row r="39" spans="1:41">
      <c r="A39" s="4"/>
      <c r="B39" s="29" t="s">
        <v>21</v>
      </c>
      <c r="C39" s="29" t="s">
        <v>76</v>
      </c>
      <c r="D39" s="29">
        <v>1</v>
      </c>
      <c r="E39" s="5"/>
      <c r="F39" s="5"/>
      <c r="G39" s="5"/>
      <c r="H39" s="30"/>
      <c r="I39" s="32"/>
      <c r="J39" s="30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>
        <f t="shared" si="0"/>
        <v>0</v>
      </c>
    </row>
    <row r="40" spans="1:41">
      <c r="A40" s="4"/>
      <c r="B40" s="29" t="s">
        <v>21</v>
      </c>
      <c r="C40" s="29" t="s">
        <v>77</v>
      </c>
      <c r="D40" s="29">
        <v>1</v>
      </c>
      <c r="E40" s="5"/>
      <c r="F40" s="5"/>
      <c r="G40" s="5"/>
      <c r="H40" s="30"/>
      <c r="I40" s="32"/>
      <c r="J40" s="30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>
        <f t="shared" si="0"/>
        <v>0</v>
      </c>
    </row>
    <row r="41" spans="1:41">
      <c r="A41" s="4"/>
      <c r="B41" s="29" t="s">
        <v>78</v>
      </c>
      <c r="C41" s="29" t="s">
        <v>79</v>
      </c>
      <c r="D41" s="29">
        <v>1</v>
      </c>
      <c r="E41" s="31" t="s">
        <v>80</v>
      </c>
      <c r="F41" s="5" t="s">
        <v>19</v>
      </c>
      <c r="G41" s="5" t="s">
        <v>59</v>
      </c>
      <c r="H41" s="31" t="s">
        <v>81</v>
      </c>
      <c r="I41" s="33">
        <v>0.518</v>
      </c>
      <c r="J41" s="31" t="s">
        <v>61</v>
      </c>
      <c r="K41" s="5">
        <v>5</v>
      </c>
      <c r="L41" s="5">
        <v>6</v>
      </c>
      <c r="M41" s="5">
        <v>4</v>
      </c>
      <c r="N41" s="5"/>
      <c r="O41" s="5">
        <v>3</v>
      </c>
      <c r="P41" s="5">
        <v>5</v>
      </c>
      <c r="Q41" s="5">
        <v>2</v>
      </c>
      <c r="R41" s="5">
        <v>6</v>
      </c>
      <c r="S41" s="5">
        <v>4</v>
      </c>
      <c r="T41" s="5">
        <v>3</v>
      </c>
      <c r="U41" s="5"/>
      <c r="V41" s="5">
        <v>2</v>
      </c>
      <c r="W41" s="5">
        <v>4</v>
      </c>
      <c r="X41" s="5">
        <v>2</v>
      </c>
      <c r="Y41" s="5">
        <v>4</v>
      </c>
      <c r="Z41" s="5"/>
      <c r="AA41" s="5"/>
      <c r="AB41" s="5"/>
      <c r="AC41" s="5">
        <v>5</v>
      </c>
      <c r="AD41" s="5">
        <v>4</v>
      </c>
      <c r="AE41" s="5">
        <v>2</v>
      </c>
      <c r="AF41" s="5"/>
      <c r="AG41" s="5">
        <v>3</v>
      </c>
      <c r="AH41" s="5"/>
      <c r="AI41" s="5"/>
      <c r="AJ41" s="5">
        <v>3</v>
      </c>
      <c r="AK41" s="5">
        <v>5.6</v>
      </c>
      <c r="AL41" s="5">
        <v>4</v>
      </c>
      <c r="AM41" s="5">
        <v>2</v>
      </c>
      <c r="AN41" s="5">
        <v>5</v>
      </c>
      <c r="AO41" s="5">
        <f t="shared" si="0"/>
        <v>83.6</v>
      </c>
    </row>
    <row r="42" spans="1:41">
      <c r="A42" s="4"/>
      <c r="B42" s="29" t="s">
        <v>21</v>
      </c>
      <c r="C42" s="29" t="s">
        <v>82</v>
      </c>
      <c r="D42" s="29">
        <v>1</v>
      </c>
      <c r="E42" s="5"/>
      <c r="F42" s="5"/>
      <c r="G42" s="5"/>
      <c r="H42" s="30"/>
      <c r="I42" s="32"/>
      <c r="J42" s="30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>
        <f t="shared" si="0"/>
        <v>0</v>
      </c>
    </row>
    <row r="43" spans="1:41">
      <c r="A43" s="4"/>
      <c r="B43" s="29" t="s">
        <v>21</v>
      </c>
      <c r="C43" s="29" t="s">
        <v>83</v>
      </c>
      <c r="D43" s="29">
        <v>1</v>
      </c>
      <c r="E43" s="5"/>
      <c r="F43" s="5"/>
      <c r="G43" s="5"/>
      <c r="H43" s="30"/>
      <c r="I43" s="32"/>
      <c r="J43" s="30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>
        <f t="shared" si="0"/>
        <v>0</v>
      </c>
    </row>
    <row r="44" spans="1:41">
      <c r="A44" s="4"/>
      <c r="B44" s="29" t="s">
        <v>21</v>
      </c>
      <c r="C44" s="29" t="s">
        <v>84</v>
      </c>
      <c r="D44" s="29">
        <v>1</v>
      </c>
      <c r="E44" s="5"/>
      <c r="F44" s="5"/>
      <c r="G44" s="5"/>
      <c r="H44" s="30"/>
      <c r="I44" s="32"/>
      <c r="J44" s="30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>
        <f t="shared" si="0"/>
        <v>0</v>
      </c>
    </row>
    <row r="45" ht="27" spans="1:41">
      <c r="A45" s="4"/>
      <c r="B45" s="29" t="s">
        <v>85</v>
      </c>
      <c r="C45" s="29" t="s">
        <v>86</v>
      </c>
      <c r="D45" s="29">
        <v>1</v>
      </c>
      <c r="E45" s="31" t="s">
        <v>87</v>
      </c>
      <c r="F45" s="5" t="s">
        <v>19</v>
      </c>
      <c r="G45" s="5" t="s">
        <v>20</v>
      </c>
      <c r="H45" s="30"/>
      <c r="I45" s="32"/>
      <c r="J45" s="31" t="s">
        <v>69</v>
      </c>
      <c r="K45" s="5">
        <v>6.5</v>
      </c>
      <c r="L45" s="5">
        <v>40</v>
      </c>
      <c r="M45" s="5">
        <v>6.2</v>
      </c>
      <c r="N45" s="5"/>
      <c r="O45" s="5"/>
      <c r="P45" s="5">
        <v>6.4</v>
      </c>
      <c r="Q45" s="5">
        <v>6.4</v>
      </c>
      <c r="R45" s="5">
        <v>6.5</v>
      </c>
      <c r="S45" s="5">
        <v>6.2</v>
      </c>
      <c r="T45" s="5">
        <v>6.2</v>
      </c>
      <c r="U45" s="5"/>
      <c r="V45" s="5">
        <v>40</v>
      </c>
      <c r="W45" s="5">
        <v>6.5</v>
      </c>
      <c r="X45" s="5">
        <v>4.1</v>
      </c>
      <c r="Y45" s="5">
        <v>6.4</v>
      </c>
      <c r="Z45" s="5"/>
      <c r="AA45" s="5"/>
      <c r="AB45" s="5">
        <v>4.3</v>
      </c>
      <c r="AC45" s="5">
        <v>4.1</v>
      </c>
      <c r="AD45" s="5">
        <v>6.6</v>
      </c>
      <c r="AE45" s="5">
        <v>6</v>
      </c>
      <c r="AF45" s="5">
        <v>44.3</v>
      </c>
      <c r="AG45" s="5">
        <v>6.3</v>
      </c>
      <c r="AH45" s="5"/>
      <c r="AI45" s="5"/>
      <c r="AJ45" s="5"/>
      <c r="AK45" s="5">
        <v>6.2</v>
      </c>
      <c r="AL45" s="5">
        <v>4.9</v>
      </c>
      <c r="AM45" s="5">
        <v>6.4</v>
      </c>
      <c r="AN45" s="5">
        <v>50.7</v>
      </c>
      <c r="AO45" s="5">
        <f t="shared" si="0"/>
        <v>281.2</v>
      </c>
    </row>
    <row r="46" spans="1:41">
      <c r="A46" s="4"/>
      <c r="B46" s="29" t="s">
        <v>21</v>
      </c>
      <c r="C46" s="29" t="s">
        <v>88</v>
      </c>
      <c r="D46" s="29">
        <v>1</v>
      </c>
      <c r="E46" s="5"/>
      <c r="F46" s="5"/>
      <c r="G46" s="5"/>
      <c r="H46" s="30"/>
      <c r="I46" s="32"/>
      <c r="J46" s="30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>
        <f t="shared" si="0"/>
        <v>0</v>
      </c>
    </row>
    <row r="47" spans="1:41">
      <c r="A47" s="4"/>
      <c r="B47" s="29" t="s">
        <v>21</v>
      </c>
      <c r="C47" s="29" t="s">
        <v>89</v>
      </c>
      <c r="D47" s="29">
        <v>1</v>
      </c>
      <c r="E47" s="5"/>
      <c r="F47" s="5"/>
      <c r="G47" s="5"/>
      <c r="H47" s="30"/>
      <c r="I47" s="32"/>
      <c r="J47" s="30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>
        <f t="shared" si="0"/>
        <v>0</v>
      </c>
    </row>
    <row r="48" spans="1:41">
      <c r="A48" s="4"/>
      <c r="B48" s="29" t="s">
        <v>21</v>
      </c>
      <c r="C48" s="29" t="s">
        <v>90</v>
      </c>
      <c r="D48" s="29">
        <v>1</v>
      </c>
      <c r="E48" s="5"/>
      <c r="F48" s="5"/>
      <c r="G48" s="5"/>
      <c r="H48" s="30"/>
      <c r="I48" s="32"/>
      <c r="J48" s="30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>
        <f t="shared" si="0"/>
        <v>0</v>
      </c>
    </row>
    <row r="49" spans="1:41">
      <c r="A49" s="4"/>
      <c r="B49" s="29" t="s">
        <v>91</v>
      </c>
      <c r="C49" s="29" t="s">
        <v>92</v>
      </c>
      <c r="D49" s="29">
        <v>1</v>
      </c>
      <c r="E49" s="5"/>
      <c r="F49" s="5"/>
      <c r="G49" s="5"/>
      <c r="H49" s="30"/>
      <c r="I49" s="32"/>
      <c r="J49" s="30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>
        <f t="shared" si="0"/>
        <v>0</v>
      </c>
    </row>
    <row r="50" spans="1:41">
      <c r="A50" s="4"/>
      <c r="B50" s="29" t="s">
        <v>21</v>
      </c>
      <c r="C50" s="29" t="s">
        <v>93</v>
      </c>
      <c r="D50" s="29">
        <v>1</v>
      </c>
      <c r="E50" s="5"/>
      <c r="F50" s="5"/>
      <c r="G50" s="5"/>
      <c r="H50" s="30"/>
      <c r="I50" s="32"/>
      <c r="J50" s="30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>
        <f t="shared" si="0"/>
        <v>0</v>
      </c>
    </row>
    <row r="51" spans="1:41">
      <c r="A51" s="4"/>
      <c r="B51" s="29" t="s">
        <v>21</v>
      </c>
      <c r="C51" s="29" t="s">
        <v>94</v>
      </c>
      <c r="D51" s="29">
        <v>1</v>
      </c>
      <c r="E51" s="5"/>
      <c r="F51" s="5"/>
      <c r="G51" s="5"/>
      <c r="H51" s="30"/>
      <c r="I51" s="32"/>
      <c r="J51" s="30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f t="shared" si="0"/>
        <v>0</v>
      </c>
    </row>
    <row r="52" spans="1:41">
      <c r="A52" s="4"/>
      <c r="B52" s="29" t="s">
        <v>21</v>
      </c>
      <c r="C52" s="29" t="s">
        <v>95</v>
      </c>
      <c r="D52" s="29">
        <v>1</v>
      </c>
      <c r="E52" s="5"/>
      <c r="F52" s="5"/>
      <c r="G52" s="5"/>
      <c r="H52" s="30"/>
      <c r="I52" s="32"/>
      <c r="J52" s="30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>
        <f t="shared" si="0"/>
        <v>0</v>
      </c>
    </row>
    <row r="53" spans="1:41">
      <c r="A53" s="4"/>
      <c r="B53" s="29" t="s">
        <v>96</v>
      </c>
      <c r="C53" s="29" t="s">
        <v>97</v>
      </c>
      <c r="D53" s="29">
        <v>1</v>
      </c>
      <c r="E53" s="5"/>
      <c r="F53" s="5"/>
      <c r="G53" s="5"/>
      <c r="H53" s="30"/>
      <c r="I53" s="32"/>
      <c r="J53" s="30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>
        <f t="shared" si="0"/>
        <v>0</v>
      </c>
    </row>
    <row r="54" spans="1:41">
      <c r="A54" s="4"/>
      <c r="B54" s="29" t="s">
        <v>96</v>
      </c>
      <c r="C54" s="29" t="s">
        <v>98</v>
      </c>
      <c r="D54" s="29">
        <v>1</v>
      </c>
      <c r="E54" s="5"/>
      <c r="F54" s="5"/>
      <c r="G54" s="5"/>
      <c r="H54" s="30"/>
      <c r="I54" s="32"/>
      <c r="J54" s="30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>
        <f t="shared" si="0"/>
        <v>0</v>
      </c>
    </row>
    <row r="55" spans="1:41">
      <c r="A55" s="4"/>
      <c r="B55" s="29" t="s">
        <v>96</v>
      </c>
      <c r="C55" s="29" t="s">
        <v>99</v>
      </c>
      <c r="D55" s="29">
        <v>1</v>
      </c>
      <c r="E55" s="5"/>
      <c r="F55" s="5"/>
      <c r="G55" s="5"/>
      <c r="H55" s="30"/>
      <c r="I55" s="32"/>
      <c r="J55" s="30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>
        <f t="shared" si="0"/>
        <v>0</v>
      </c>
    </row>
    <row r="56" spans="1:41">
      <c r="A56" s="4"/>
      <c r="B56" s="29" t="s">
        <v>21</v>
      </c>
      <c r="C56" s="29" t="s">
        <v>100</v>
      </c>
      <c r="D56" s="29">
        <v>1</v>
      </c>
      <c r="E56" s="5"/>
      <c r="F56" s="5"/>
      <c r="G56" s="5"/>
      <c r="H56" s="30"/>
      <c r="I56" s="32"/>
      <c r="J56" s="30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>
        <f t="shared" si="0"/>
        <v>0</v>
      </c>
    </row>
    <row r="57" spans="1:41">
      <c r="A57" s="4"/>
      <c r="B57" s="29" t="s">
        <v>21</v>
      </c>
      <c r="C57" s="29" t="s">
        <v>101</v>
      </c>
      <c r="D57" s="29">
        <v>1</v>
      </c>
      <c r="E57" s="5"/>
      <c r="F57" s="5"/>
      <c r="G57" s="5"/>
      <c r="H57" s="30"/>
      <c r="I57" s="32"/>
      <c r="J57" s="30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>
        <f t="shared" si="0"/>
        <v>0</v>
      </c>
    </row>
    <row r="58" spans="1:41">
      <c r="A58" s="4"/>
      <c r="B58" s="29" t="s">
        <v>21</v>
      </c>
      <c r="C58" s="29" t="s">
        <v>102</v>
      </c>
      <c r="D58" s="29">
        <v>1</v>
      </c>
      <c r="E58" s="5"/>
      <c r="F58" s="5"/>
      <c r="G58" s="5"/>
      <c r="H58" s="30"/>
      <c r="I58" s="32"/>
      <c r="J58" s="30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>
        <f t="shared" si="0"/>
        <v>0</v>
      </c>
    </row>
    <row r="59" spans="1:41">
      <c r="A59" s="4"/>
      <c r="B59" s="29" t="s">
        <v>103</v>
      </c>
      <c r="C59" s="29" t="s">
        <v>104</v>
      </c>
      <c r="D59" s="29">
        <v>10</v>
      </c>
      <c r="E59" s="5"/>
      <c r="F59" s="5"/>
      <c r="G59" s="5"/>
      <c r="H59" s="30"/>
      <c r="I59" s="32"/>
      <c r="J59" s="30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>
        <f t="shared" si="0"/>
        <v>0</v>
      </c>
    </row>
    <row r="60" ht="27" spans="1:41">
      <c r="A60" s="4" t="s">
        <v>105</v>
      </c>
      <c r="B60" s="29" t="s">
        <v>106</v>
      </c>
      <c r="C60" s="29" t="s">
        <v>107</v>
      </c>
      <c r="D60" s="29">
        <v>1</v>
      </c>
      <c r="E60" s="5"/>
      <c r="F60" s="5"/>
      <c r="G60" s="5"/>
      <c r="H60" s="30"/>
      <c r="I60" s="32"/>
      <c r="J60" s="30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>
        <f t="shared" si="0"/>
        <v>0</v>
      </c>
    </row>
    <row r="61" spans="1:41">
      <c r="A61" s="4"/>
      <c r="B61" s="29" t="s">
        <v>21</v>
      </c>
      <c r="C61" s="29" t="s">
        <v>108</v>
      </c>
      <c r="D61" s="29">
        <v>1</v>
      </c>
      <c r="E61" s="5"/>
      <c r="F61" s="5"/>
      <c r="G61" s="5"/>
      <c r="H61" s="30"/>
      <c r="I61" s="32"/>
      <c r="J61" s="30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>
        <f t="shared" si="0"/>
        <v>0</v>
      </c>
    </row>
    <row r="62" spans="1:41">
      <c r="A62" s="4"/>
      <c r="B62" s="29" t="s">
        <v>21</v>
      </c>
      <c r="C62" s="29" t="s">
        <v>109</v>
      </c>
      <c r="D62" s="29">
        <v>1</v>
      </c>
      <c r="E62" s="5"/>
      <c r="F62" s="5"/>
      <c r="G62" s="5"/>
      <c r="H62" s="30"/>
      <c r="I62" s="32"/>
      <c r="J62" s="30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>
        <f t="shared" si="0"/>
        <v>0</v>
      </c>
    </row>
    <row r="63" ht="27" spans="1:41">
      <c r="A63" s="4"/>
      <c r="B63" s="29" t="s">
        <v>25</v>
      </c>
      <c r="C63" s="29" t="s">
        <v>110</v>
      </c>
      <c r="D63" s="29">
        <v>1</v>
      </c>
      <c r="E63" s="5"/>
      <c r="F63" s="5"/>
      <c r="G63" s="5"/>
      <c r="H63" s="30"/>
      <c r="I63" s="32"/>
      <c r="J63" s="30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>
        <f t="shared" si="0"/>
        <v>0</v>
      </c>
    </row>
    <row r="64" spans="1:41">
      <c r="A64" s="4"/>
      <c r="B64" s="29" t="s">
        <v>21</v>
      </c>
      <c r="C64" s="29" t="s">
        <v>111</v>
      </c>
      <c r="D64" s="29">
        <v>1</v>
      </c>
      <c r="E64" s="5"/>
      <c r="F64" s="5"/>
      <c r="G64" s="5"/>
      <c r="H64" s="30"/>
      <c r="I64" s="32"/>
      <c r="J64" s="30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>
        <f t="shared" si="0"/>
        <v>0</v>
      </c>
    </row>
    <row r="65" spans="1:41">
      <c r="A65" s="4"/>
      <c r="B65" s="29" t="s">
        <v>21</v>
      </c>
      <c r="C65" s="29" t="s">
        <v>112</v>
      </c>
      <c r="D65" s="29">
        <v>1</v>
      </c>
      <c r="E65" s="5"/>
      <c r="F65" s="5"/>
      <c r="G65" s="5"/>
      <c r="H65" s="30"/>
      <c r="I65" s="32"/>
      <c r="J65" s="30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>
        <f t="shared" si="0"/>
        <v>0</v>
      </c>
    </row>
    <row r="66" spans="1:41">
      <c r="A66" s="4"/>
      <c r="B66" s="29" t="s">
        <v>21</v>
      </c>
      <c r="C66" s="29" t="s">
        <v>113</v>
      </c>
      <c r="D66" s="29">
        <v>1</v>
      </c>
      <c r="E66" s="5"/>
      <c r="F66" s="5"/>
      <c r="G66" s="5"/>
      <c r="H66" s="30"/>
      <c r="I66" s="32"/>
      <c r="J66" s="30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>
        <f t="shared" si="0"/>
        <v>0</v>
      </c>
    </row>
    <row r="67" spans="1:41">
      <c r="A67" s="4"/>
      <c r="B67" s="29" t="s">
        <v>114</v>
      </c>
      <c r="C67" s="29" t="s">
        <v>115</v>
      </c>
      <c r="D67" s="29">
        <v>1</v>
      </c>
      <c r="E67" s="31" t="s">
        <v>68</v>
      </c>
      <c r="F67" s="5" t="s">
        <v>66</v>
      </c>
      <c r="G67" s="5" t="s">
        <v>20</v>
      </c>
      <c r="H67" s="30"/>
      <c r="I67" s="32"/>
      <c r="J67" s="31" t="s">
        <v>69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>
        <f t="shared" si="0"/>
        <v>0</v>
      </c>
    </row>
    <row r="68" spans="1:41">
      <c r="A68" s="4"/>
      <c r="B68" s="29" t="s">
        <v>21</v>
      </c>
      <c r="C68" s="29" t="s">
        <v>116</v>
      </c>
      <c r="D68" s="29">
        <v>1</v>
      </c>
      <c r="E68" s="5"/>
      <c r="F68" s="5"/>
      <c r="G68" s="5"/>
      <c r="H68" s="30"/>
      <c r="I68" s="32"/>
      <c r="J68" s="30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>
        <f t="shared" si="0"/>
        <v>0</v>
      </c>
    </row>
    <row r="69" spans="1:41">
      <c r="A69" s="4"/>
      <c r="B69" s="29" t="s">
        <v>117</v>
      </c>
      <c r="C69" s="29" t="s">
        <v>118</v>
      </c>
      <c r="D69" s="29">
        <v>1</v>
      </c>
      <c r="E69" s="31" t="s">
        <v>119</v>
      </c>
      <c r="F69" s="5" t="s">
        <v>66</v>
      </c>
      <c r="G69" s="5" t="s">
        <v>20</v>
      </c>
      <c r="H69" s="30"/>
      <c r="I69" s="32"/>
      <c r="J69" s="30" t="s">
        <v>120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>
        <f t="shared" si="0"/>
        <v>0</v>
      </c>
    </row>
    <row r="70" spans="1:41">
      <c r="A70" s="4"/>
      <c r="B70" s="29" t="s">
        <v>73</v>
      </c>
      <c r="C70" s="29" t="s">
        <v>121</v>
      </c>
      <c r="D70" s="29">
        <v>1</v>
      </c>
      <c r="E70" s="5"/>
      <c r="F70" s="5"/>
      <c r="G70" s="5"/>
      <c r="H70" s="30"/>
      <c r="I70" s="32"/>
      <c r="J70" s="30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>
        <f t="shared" si="0"/>
        <v>0</v>
      </c>
    </row>
    <row r="71" spans="1:41">
      <c r="A71" s="4"/>
      <c r="B71" s="29" t="s">
        <v>21</v>
      </c>
      <c r="C71" s="29" t="s">
        <v>122</v>
      </c>
      <c r="D71" s="29">
        <v>1</v>
      </c>
      <c r="E71" s="5"/>
      <c r="F71" s="5"/>
      <c r="G71" s="5"/>
      <c r="H71" s="30"/>
      <c r="I71" s="32"/>
      <c r="J71" s="30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>
        <f t="shared" ref="AO71:AO134" si="1">SUM(K71:AN71)</f>
        <v>0</v>
      </c>
    </row>
    <row r="72" spans="1:41">
      <c r="A72" s="4"/>
      <c r="B72" s="29" t="s">
        <v>21</v>
      </c>
      <c r="C72" s="29" t="s">
        <v>123</v>
      </c>
      <c r="D72" s="29">
        <v>1</v>
      </c>
      <c r="E72" s="5"/>
      <c r="F72" s="5"/>
      <c r="G72" s="5"/>
      <c r="H72" s="30"/>
      <c r="I72" s="32"/>
      <c r="J72" s="30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>
        <f t="shared" si="1"/>
        <v>0</v>
      </c>
    </row>
    <row r="73" spans="1:41">
      <c r="A73" s="4"/>
      <c r="B73" s="29" t="s">
        <v>21</v>
      </c>
      <c r="C73" s="29" t="s">
        <v>124</v>
      </c>
      <c r="D73" s="29">
        <v>1</v>
      </c>
      <c r="E73" s="5"/>
      <c r="F73" s="5"/>
      <c r="G73" s="5"/>
      <c r="H73" s="30"/>
      <c r="I73" s="32"/>
      <c r="J73" s="30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>
        <f t="shared" si="1"/>
        <v>0</v>
      </c>
    </row>
    <row r="74" spans="1:41">
      <c r="A74" s="4"/>
      <c r="B74" s="29" t="s">
        <v>125</v>
      </c>
      <c r="C74" s="29" t="s">
        <v>126</v>
      </c>
      <c r="D74" s="29">
        <v>1</v>
      </c>
      <c r="E74" s="31" t="s">
        <v>58</v>
      </c>
      <c r="F74" s="5" t="s">
        <v>19</v>
      </c>
      <c r="G74" s="5" t="s">
        <v>59</v>
      </c>
      <c r="H74" s="31" t="s">
        <v>60</v>
      </c>
      <c r="I74" s="33">
        <v>0.223</v>
      </c>
      <c r="J74" s="31" t="s">
        <v>61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>
        <f t="shared" si="1"/>
        <v>0</v>
      </c>
    </row>
    <row r="75" spans="1:41">
      <c r="A75" s="4"/>
      <c r="B75" s="29" t="s">
        <v>127</v>
      </c>
      <c r="C75" s="29" t="s">
        <v>128</v>
      </c>
      <c r="D75" s="29">
        <v>1</v>
      </c>
      <c r="E75" s="31" t="s">
        <v>63</v>
      </c>
      <c r="F75" s="5" t="s">
        <v>19</v>
      </c>
      <c r="G75" s="5" t="s">
        <v>59</v>
      </c>
      <c r="H75" s="31" t="s">
        <v>60</v>
      </c>
      <c r="I75" s="33">
        <v>0.243</v>
      </c>
      <c r="J75" s="31" t="s">
        <v>61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>
        <f t="shared" si="1"/>
        <v>0</v>
      </c>
    </row>
    <row r="76" spans="1:41">
      <c r="A76" s="4"/>
      <c r="B76" s="34" t="s">
        <v>129</v>
      </c>
      <c r="C76" s="34" t="s">
        <v>130</v>
      </c>
      <c r="D76" s="34">
        <v>1</v>
      </c>
      <c r="E76" s="31" t="s">
        <v>65</v>
      </c>
      <c r="F76" s="5" t="s">
        <v>66</v>
      </c>
      <c r="G76" s="5" t="s">
        <v>20</v>
      </c>
      <c r="H76" s="31"/>
      <c r="I76" s="33"/>
      <c r="J76" s="31" t="s">
        <v>61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>
        <f t="shared" si="1"/>
        <v>0</v>
      </c>
    </row>
    <row r="77" spans="1:41">
      <c r="A77" s="4"/>
      <c r="B77" s="35"/>
      <c r="C77" s="35"/>
      <c r="D77" s="35"/>
      <c r="E77" s="31" t="s">
        <v>71</v>
      </c>
      <c r="F77" s="5" t="s">
        <v>19</v>
      </c>
      <c r="G77" s="5" t="s">
        <v>59</v>
      </c>
      <c r="H77" s="31" t="s">
        <v>60</v>
      </c>
      <c r="I77" s="33">
        <v>0.995</v>
      </c>
      <c r="J77" s="31" t="s">
        <v>28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>
        <f t="shared" si="1"/>
        <v>0</v>
      </c>
    </row>
    <row r="78" spans="1:41">
      <c r="A78" s="4"/>
      <c r="B78" s="29" t="s">
        <v>73</v>
      </c>
      <c r="C78" s="29" t="s">
        <v>131</v>
      </c>
      <c r="D78" s="29">
        <v>1</v>
      </c>
      <c r="E78" s="36"/>
      <c r="F78" s="5"/>
      <c r="G78" s="5"/>
      <c r="H78" s="30"/>
      <c r="I78" s="32"/>
      <c r="J78" s="30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>
        <f t="shared" si="1"/>
        <v>0</v>
      </c>
    </row>
    <row r="79" spans="1:41">
      <c r="A79" s="4"/>
      <c r="B79" s="29" t="s">
        <v>21</v>
      </c>
      <c r="C79" s="29" t="s">
        <v>132</v>
      </c>
      <c r="D79" s="29">
        <v>1</v>
      </c>
      <c r="E79" s="5"/>
      <c r="F79" s="5"/>
      <c r="G79" s="5"/>
      <c r="H79" s="30"/>
      <c r="I79" s="32"/>
      <c r="J79" s="30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>
        <f t="shared" si="1"/>
        <v>0</v>
      </c>
    </row>
    <row r="80" spans="1:41">
      <c r="A80" s="4"/>
      <c r="B80" s="29" t="s">
        <v>21</v>
      </c>
      <c r="C80" s="29" t="s">
        <v>133</v>
      </c>
      <c r="D80" s="29">
        <v>1</v>
      </c>
      <c r="E80" s="5"/>
      <c r="F80" s="5"/>
      <c r="G80" s="5"/>
      <c r="H80" s="30"/>
      <c r="I80" s="32"/>
      <c r="J80" s="30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>
        <f t="shared" si="1"/>
        <v>0</v>
      </c>
    </row>
    <row r="81" spans="1:41">
      <c r="A81" s="4"/>
      <c r="B81" s="29" t="s">
        <v>21</v>
      </c>
      <c r="C81" s="29" t="s">
        <v>134</v>
      </c>
      <c r="D81" s="29">
        <v>1</v>
      </c>
      <c r="E81" s="5"/>
      <c r="F81" s="5"/>
      <c r="G81" s="5"/>
      <c r="H81" s="30"/>
      <c r="I81" s="32"/>
      <c r="J81" s="30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>
        <f t="shared" si="1"/>
        <v>0</v>
      </c>
    </row>
    <row r="82" spans="1:41">
      <c r="A82" s="4"/>
      <c r="B82" s="29" t="s">
        <v>135</v>
      </c>
      <c r="C82" s="29" t="s">
        <v>136</v>
      </c>
      <c r="D82" s="29">
        <v>1</v>
      </c>
      <c r="E82" s="31" t="s">
        <v>80</v>
      </c>
      <c r="F82" s="5" t="s">
        <v>19</v>
      </c>
      <c r="G82" s="5" t="s">
        <v>59</v>
      </c>
      <c r="H82" s="31" t="s">
        <v>81</v>
      </c>
      <c r="I82" s="33">
        <v>0.518</v>
      </c>
      <c r="J82" s="31" t="s">
        <v>61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>
        <f t="shared" si="1"/>
        <v>0</v>
      </c>
    </row>
    <row r="83" spans="1:41">
      <c r="A83" s="4"/>
      <c r="B83" s="29" t="s">
        <v>78</v>
      </c>
      <c r="C83" s="29" t="s">
        <v>137</v>
      </c>
      <c r="D83" s="29">
        <v>1</v>
      </c>
      <c r="E83" s="5"/>
      <c r="F83" s="5"/>
      <c r="G83" s="5"/>
      <c r="H83" s="30"/>
      <c r="I83" s="32"/>
      <c r="J83" s="30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f t="shared" si="1"/>
        <v>0</v>
      </c>
    </row>
    <row r="84" spans="1:41">
      <c r="A84" s="4"/>
      <c r="B84" s="29" t="s">
        <v>73</v>
      </c>
      <c r="C84" s="29" t="s">
        <v>138</v>
      </c>
      <c r="D84" s="29">
        <v>1</v>
      </c>
      <c r="E84" s="5"/>
      <c r="F84" s="5"/>
      <c r="G84" s="5"/>
      <c r="H84" s="30"/>
      <c r="I84" s="32"/>
      <c r="J84" s="30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>
        <f t="shared" si="1"/>
        <v>0</v>
      </c>
    </row>
    <row r="85" spans="1:41">
      <c r="A85" s="4"/>
      <c r="B85" s="29" t="s">
        <v>21</v>
      </c>
      <c r="C85" s="29" t="s">
        <v>139</v>
      </c>
      <c r="D85" s="29">
        <v>1</v>
      </c>
      <c r="E85" s="5"/>
      <c r="F85" s="5"/>
      <c r="G85" s="5"/>
      <c r="H85" s="30"/>
      <c r="I85" s="32"/>
      <c r="J85" s="30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>
        <f t="shared" si="1"/>
        <v>0</v>
      </c>
    </row>
    <row r="86" spans="1:41">
      <c r="A86" s="4"/>
      <c r="B86" s="29" t="s">
        <v>21</v>
      </c>
      <c r="C86" s="29" t="s">
        <v>140</v>
      </c>
      <c r="D86" s="29">
        <v>1</v>
      </c>
      <c r="E86" s="5"/>
      <c r="F86" s="5"/>
      <c r="G86" s="5"/>
      <c r="H86" s="30"/>
      <c r="I86" s="32"/>
      <c r="J86" s="30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>
        <f t="shared" si="1"/>
        <v>0</v>
      </c>
    </row>
    <row r="87" spans="1:41">
      <c r="A87" s="4"/>
      <c r="B87" s="29" t="s">
        <v>21</v>
      </c>
      <c r="C87" s="29" t="s">
        <v>141</v>
      </c>
      <c r="D87" s="29">
        <v>1</v>
      </c>
      <c r="E87" s="5"/>
      <c r="F87" s="5"/>
      <c r="G87" s="5"/>
      <c r="H87" s="30"/>
      <c r="I87" s="32"/>
      <c r="J87" s="30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>
        <f t="shared" si="1"/>
        <v>0</v>
      </c>
    </row>
    <row r="88" spans="1:41">
      <c r="A88" s="4"/>
      <c r="B88" s="29" t="s">
        <v>21</v>
      </c>
      <c r="C88" s="29" t="s">
        <v>142</v>
      </c>
      <c r="D88" s="29">
        <v>1</v>
      </c>
      <c r="E88" s="5"/>
      <c r="F88" s="5"/>
      <c r="G88" s="5"/>
      <c r="H88" s="30"/>
      <c r="I88" s="32"/>
      <c r="J88" s="30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>
        <f t="shared" si="1"/>
        <v>0</v>
      </c>
    </row>
    <row r="89" spans="1:41">
      <c r="A89" s="4"/>
      <c r="B89" s="29" t="s">
        <v>143</v>
      </c>
      <c r="C89" s="29" t="s">
        <v>144</v>
      </c>
      <c r="D89" s="29">
        <v>1</v>
      </c>
      <c r="E89" s="5"/>
      <c r="F89" s="5"/>
      <c r="G89" s="5"/>
      <c r="H89" s="30"/>
      <c r="I89" s="32"/>
      <c r="J89" s="30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>
        <f t="shared" si="1"/>
        <v>0</v>
      </c>
    </row>
    <row r="90" spans="1:41">
      <c r="A90" s="4"/>
      <c r="B90" s="29" t="s">
        <v>143</v>
      </c>
      <c r="C90" s="29" t="s">
        <v>145</v>
      </c>
      <c r="D90" s="29">
        <v>1</v>
      </c>
      <c r="E90" s="5"/>
      <c r="F90" s="5"/>
      <c r="G90" s="5"/>
      <c r="H90" s="30"/>
      <c r="I90" s="32"/>
      <c r="J90" s="30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>
        <f t="shared" si="1"/>
        <v>0</v>
      </c>
    </row>
    <row r="91" ht="27" spans="1:41">
      <c r="A91" s="4"/>
      <c r="B91" s="29" t="s">
        <v>146</v>
      </c>
      <c r="C91" s="29" t="s">
        <v>147</v>
      </c>
      <c r="D91" s="29">
        <v>1</v>
      </c>
      <c r="E91" s="5"/>
      <c r="F91" s="5"/>
      <c r="G91" s="5"/>
      <c r="H91" s="30"/>
      <c r="I91" s="32"/>
      <c r="J91" s="30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>
        <f t="shared" si="1"/>
        <v>0</v>
      </c>
    </row>
    <row r="92" spans="1:41">
      <c r="A92" s="4"/>
      <c r="B92" s="29" t="s">
        <v>21</v>
      </c>
      <c r="C92" s="29" t="s">
        <v>148</v>
      </c>
      <c r="D92" s="29">
        <v>1</v>
      </c>
      <c r="E92" s="5"/>
      <c r="F92" s="5"/>
      <c r="G92" s="5"/>
      <c r="H92" s="30"/>
      <c r="I92" s="32"/>
      <c r="J92" s="30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>
        <f t="shared" si="1"/>
        <v>0</v>
      </c>
    </row>
    <row r="93" spans="1:41">
      <c r="A93" s="4"/>
      <c r="B93" s="29" t="s">
        <v>21</v>
      </c>
      <c r="C93" s="29" t="s">
        <v>149</v>
      </c>
      <c r="D93" s="29">
        <v>1</v>
      </c>
      <c r="E93" s="5"/>
      <c r="F93" s="5"/>
      <c r="G93" s="5"/>
      <c r="H93" s="30"/>
      <c r="I93" s="32"/>
      <c r="J93" s="30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>
        <f t="shared" si="1"/>
        <v>0</v>
      </c>
    </row>
    <row r="94" ht="27" spans="1:41">
      <c r="A94" s="4"/>
      <c r="B94" s="29" t="s">
        <v>146</v>
      </c>
      <c r="C94" s="29" t="s">
        <v>150</v>
      </c>
      <c r="D94" s="29">
        <v>1</v>
      </c>
      <c r="E94" s="5"/>
      <c r="F94" s="5"/>
      <c r="G94" s="5"/>
      <c r="H94" s="30"/>
      <c r="I94" s="32"/>
      <c r="J94" s="30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>
        <f t="shared" si="1"/>
        <v>0</v>
      </c>
    </row>
    <row r="95" spans="1:41">
      <c r="A95" s="4"/>
      <c r="B95" s="29" t="s">
        <v>21</v>
      </c>
      <c r="C95" s="29" t="s">
        <v>151</v>
      </c>
      <c r="D95" s="29">
        <v>1</v>
      </c>
      <c r="E95" s="5"/>
      <c r="F95" s="5"/>
      <c r="G95" s="5"/>
      <c r="H95" s="30"/>
      <c r="I95" s="32"/>
      <c r="J95" s="30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>
        <f t="shared" si="1"/>
        <v>0</v>
      </c>
    </row>
    <row r="96" spans="1:41">
      <c r="A96" s="4"/>
      <c r="B96" s="29" t="s">
        <v>21</v>
      </c>
      <c r="C96" s="29" t="s">
        <v>152</v>
      </c>
      <c r="D96" s="29">
        <v>1</v>
      </c>
      <c r="E96" s="5"/>
      <c r="F96" s="5"/>
      <c r="G96" s="5"/>
      <c r="H96" s="30"/>
      <c r="I96" s="32"/>
      <c r="J96" s="30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>
        <f t="shared" si="1"/>
        <v>0</v>
      </c>
    </row>
    <row r="97" spans="1:41">
      <c r="A97" s="4"/>
      <c r="B97" s="29" t="s">
        <v>103</v>
      </c>
      <c r="C97" s="29" t="s">
        <v>153</v>
      </c>
      <c r="D97" s="29">
        <v>11</v>
      </c>
      <c r="E97" s="5"/>
      <c r="F97" s="5"/>
      <c r="G97" s="5"/>
      <c r="H97" s="30"/>
      <c r="I97" s="32"/>
      <c r="J97" s="30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>
        <f t="shared" si="1"/>
        <v>0</v>
      </c>
    </row>
    <row r="98" ht="27" spans="1:41">
      <c r="A98" s="4" t="s">
        <v>154</v>
      </c>
      <c r="B98" s="29" t="s">
        <v>25</v>
      </c>
      <c r="C98" s="29" t="s">
        <v>155</v>
      </c>
      <c r="D98" s="29">
        <v>1</v>
      </c>
      <c r="E98" s="31" t="s">
        <v>27</v>
      </c>
      <c r="F98" s="5" t="s">
        <v>19</v>
      </c>
      <c r="G98" s="5" t="s">
        <v>20</v>
      </c>
      <c r="H98" s="30"/>
      <c r="I98" s="32"/>
      <c r="J98" s="31" t="s">
        <v>28</v>
      </c>
      <c r="K98" s="5"/>
      <c r="L98" s="5"/>
      <c r="M98" s="5"/>
      <c r="N98" s="5">
        <v>20</v>
      </c>
      <c r="O98" s="5"/>
      <c r="P98" s="5">
        <v>4.2</v>
      </c>
      <c r="Q98" s="5"/>
      <c r="R98" s="5"/>
      <c r="S98" s="5">
        <v>37.3</v>
      </c>
      <c r="T98" s="5"/>
      <c r="U98" s="5">
        <v>17.6</v>
      </c>
      <c r="V98" s="5"/>
      <c r="W98" s="5">
        <v>26</v>
      </c>
      <c r="X98" s="5"/>
      <c r="Y98" s="5"/>
      <c r="Z98" s="5">
        <v>20</v>
      </c>
      <c r="AA98" s="5"/>
      <c r="AB98" s="5"/>
      <c r="AC98" s="5"/>
      <c r="AD98" s="5">
        <v>26</v>
      </c>
      <c r="AE98" s="5"/>
      <c r="AF98" s="5"/>
      <c r="AG98" s="5">
        <v>25</v>
      </c>
      <c r="AH98" s="5"/>
      <c r="AI98" s="5"/>
      <c r="AJ98" s="5"/>
      <c r="AK98" s="5">
        <v>152</v>
      </c>
      <c r="AL98" s="5"/>
      <c r="AM98" s="5"/>
      <c r="AN98" s="5">
        <v>57</v>
      </c>
      <c r="AO98" s="5">
        <f t="shared" si="1"/>
        <v>385.1</v>
      </c>
    </row>
    <row r="99" spans="1:41">
      <c r="A99" s="4"/>
      <c r="B99" s="29" t="s">
        <v>21</v>
      </c>
      <c r="C99" s="29" t="s">
        <v>156</v>
      </c>
      <c r="D99" s="29">
        <v>1</v>
      </c>
      <c r="E99" s="5"/>
      <c r="F99" s="5"/>
      <c r="G99" s="5"/>
      <c r="H99" s="30"/>
      <c r="I99" s="32"/>
      <c r="J99" s="30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>
        <f t="shared" si="1"/>
        <v>0</v>
      </c>
    </row>
    <row r="100" spans="1:41">
      <c r="A100" s="4"/>
      <c r="B100" s="29" t="s">
        <v>21</v>
      </c>
      <c r="C100" s="29" t="s">
        <v>157</v>
      </c>
      <c r="D100" s="29">
        <v>1</v>
      </c>
      <c r="E100" s="5"/>
      <c r="F100" s="5"/>
      <c r="G100" s="5"/>
      <c r="H100" s="30"/>
      <c r="I100" s="32"/>
      <c r="J100" s="3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>
        <f t="shared" si="1"/>
        <v>0</v>
      </c>
    </row>
    <row r="101" spans="1:41">
      <c r="A101" s="4"/>
      <c r="B101" s="29" t="s">
        <v>32</v>
      </c>
      <c r="C101" s="29" t="s">
        <v>158</v>
      </c>
      <c r="D101" s="29">
        <v>1</v>
      </c>
      <c r="E101" s="5"/>
      <c r="F101" s="5"/>
      <c r="G101" s="5"/>
      <c r="H101" s="30"/>
      <c r="I101" s="32"/>
      <c r="J101" s="3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>
        <f t="shared" si="1"/>
        <v>0</v>
      </c>
    </row>
    <row r="102" spans="1:41">
      <c r="A102" s="4"/>
      <c r="B102" s="29" t="s">
        <v>21</v>
      </c>
      <c r="C102" s="29" t="s">
        <v>159</v>
      </c>
      <c r="D102" s="29">
        <v>1</v>
      </c>
      <c r="E102" s="5"/>
      <c r="F102" s="5"/>
      <c r="G102" s="5"/>
      <c r="H102" s="30"/>
      <c r="I102" s="32"/>
      <c r="J102" s="3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>
        <f t="shared" si="1"/>
        <v>0</v>
      </c>
    </row>
    <row r="103" spans="1:41">
      <c r="A103" s="4"/>
      <c r="B103" s="29" t="s">
        <v>160</v>
      </c>
      <c r="C103" s="29" t="s">
        <v>161</v>
      </c>
      <c r="D103" s="29">
        <v>1</v>
      </c>
      <c r="E103" s="5"/>
      <c r="F103" s="5"/>
      <c r="G103" s="5"/>
      <c r="H103" s="30"/>
      <c r="I103" s="32"/>
      <c r="J103" s="3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>
        <f t="shared" si="1"/>
        <v>0</v>
      </c>
    </row>
    <row r="104" spans="1:41">
      <c r="A104" s="4"/>
      <c r="B104" s="29" t="s">
        <v>21</v>
      </c>
      <c r="C104" s="29" t="s">
        <v>162</v>
      </c>
      <c r="D104" s="29">
        <v>1</v>
      </c>
      <c r="E104" s="5"/>
      <c r="F104" s="5"/>
      <c r="G104" s="5"/>
      <c r="H104" s="30"/>
      <c r="I104" s="32"/>
      <c r="J104" s="3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>
        <f t="shared" si="1"/>
        <v>0</v>
      </c>
    </row>
    <row r="105" spans="1:41">
      <c r="A105" s="4"/>
      <c r="B105" s="29" t="s">
        <v>21</v>
      </c>
      <c r="C105" s="29" t="s">
        <v>163</v>
      </c>
      <c r="D105" s="29">
        <v>1</v>
      </c>
      <c r="E105" s="5"/>
      <c r="F105" s="5"/>
      <c r="G105" s="5"/>
      <c r="H105" s="30"/>
      <c r="I105" s="32"/>
      <c r="J105" s="3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>
        <f t="shared" si="1"/>
        <v>0</v>
      </c>
    </row>
    <row r="106" spans="1:41">
      <c r="A106" s="4"/>
      <c r="B106" s="29" t="s">
        <v>21</v>
      </c>
      <c r="C106" s="29" t="s">
        <v>164</v>
      </c>
      <c r="D106" s="29">
        <v>1</v>
      </c>
      <c r="E106" s="5"/>
      <c r="F106" s="5"/>
      <c r="G106" s="5"/>
      <c r="H106" s="30"/>
      <c r="I106" s="32"/>
      <c r="J106" s="3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>
        <f t="shared" si="1"/>
        <v>0</v>
      </c>
    </row>
    <row r="107" spans="1:41">
      <c r="A107" s="4"/>
      <c r="B107" s="29" t="s">
        <v>21</v>
      </c>
      <c r="C107" s="29" t="s">
        <v>165</v>
      </c>
      <c r="D107" s="29">
        <v>1</v>
      </c>
      <c r="E107" s="5"/>
      <c r="F107" s="5"/>
      <c r="G107" s="5"/>
      <c r="H107" s="30"/>
      <c r="I107" s="32"/>
      <c r="J107" s="3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>
        <f t="shared" si="1"/>
        <v>0</v>
      </c>
    </row>
    <row r="108" spans="1:41">
      <c r="A108" s="4"/>
      <c r="B108" s="29" t="s">
        <v>160</v>
      </c>
      <c r="C108" s="29" t="s">
        <v>166</v>
      </c>
      <c r="D108" s="29">
        <v>1</v>
      </c>
      <c r="E108" s="5"/>
      <c r="F108" s="5"/>
      <c r="G108" s="5"/>
      <c r="H108" s="30"/>
      <c r="I108" s="32"/>
      <c r="J108" s="3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>
        <f t="shared" si="1"/>
        <v>0</v>
      </c>
    </row>
    <row r="109" spans="1:41">
      <c r="A109" s="4"/>
      <c r="B109" s="29" t="s">
        <v>21</v>
      </c>
      <c r="C109" s="29" t="s">
        <v>167</v>
      </c>
      <c r="D109" s="29">
        <v>1</v>
      </c>
      <c r="E109" s="5"/>
      <c r="F109" s="5"/>
      <c r="G109" s="5"/>
      <c r="H109" s="30"/>
      <c r="I109" s="32"/>
      <c r="J109" s="3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>
        <f t="shared" si="1"/>
        <v>0</v>
      </c>
    </row>
    <row r="110" spans="1:41">
      <c r="A110" s="4"/>
      <c r="B110" s="29" t="s">
        <v>21</v>
      </c>
      <c r="C110" s="29" t="s">
        <v>168</v>
      </c>
      <c r="D110" s="29">
        <v>1</v>
      </c>
      <c r="E110" s="5"/>
      <c r="F110" s="5"/>
      <c r="G110" s="5"/>
      <c r="H110" s="30"/>
      <c r="I110" s="32"/>
      <c r="J110" s="3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>
        <f t="shared" si="1"/>
        <v>0</v>
      </c>
    </row>
    <row r="111" spans="1:41">
      <c r="A111" s="4"/>
      <c r="B111" s="29" t="s">
        <v>21</v>
      </c>
      <c r="C111" s="29" t="s">
        <v>169</v>
      </c>
      <c r="D111" s="29">
        <v>1</v>
      </c>
      <c r="E111" s="5"/>
      <c r="F111" s="5"/>
      <c r="G111" s="5"/>
      <c r="H111" s="30"/>
      <c r="I111" s="32"/>
      <c r="J111" s="3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>
        <f t="shared" si="1"/>
        <v>0</v>
      </c>
    </row>
    <row r="112" spans="1:41">
      <c r="A112" s="4"/>
      <c r="B112" s="29" t="s">
        <v>170</v>
      </c>
      <c r="C112" s="29" t="s">
        <v>171</v>
      </c>
      <c r="D112" s="29">
        <v>1</v>
      </c>
      <c r="E112" s="31" t="s">
        <v>63</v>
      </c>
      <c r="F112" s="5" t="s">
        <v>19</v>
      </c>
      <c r="G112" s="5" t="s">
        <v>59</v>
      </c>
      <c r="H112" s="37" t="s">
        <v>60</v>
      </c>
      <c r="I112" s="38">
        <v>0.243</v>
      </c>
      <c r="J112" s="39" t="s">
        <v>61</v>
      </c>
      <c r="K112" s="5"/>
      <c r="L112" s="5">
        <v>37.8</v>
      </c>
      <c r="M112" s="5"/>
      <c r="N112" s="5"/>
      <c r="O112" s="5">
        <v>22.4</v>
      </c>
      <c r="P112" s="5"/>
      <c r="Q112" s="5">
        <v>1.5</v>
      </c>
      <c r="R112" s="5"/>
      <c r="S112" s="5"/>
      <c r="T112" s="5"/>
      <c r="U112" s="5"/>
      <c r="V112" s="5">
        <v>37.5</v>
      </c>
      <c r="W112" s="5">
        <v>2</v>
      </c>
      <c r="X112" s="5"/>
      <c r="Y112" s="5"/>
      <c r="Z112" s="5"/>
      <c r="AA112" s="5"/>
      <c r="AB112" s="5"/>
      <c r="AC112" s="5"/>
      <c r="AD112" s="5"/>
      <c r="AE112" s="5">
        <v>42.5</v>
      </c>
      <c r="AF112" s="5"/>
      <c r="AG112" s="5"/>
      <c r="AH112" s="5"/>
      <c r="AI112" s="5"/>
      <c r="AJ112" s="5">
        <v>47.8</v>
      </c>
      <c r="AK112" s="5">
        <v>4</v>
      </c>
      <c r="AL112" s="5"/>
      <c r="AM112" s="5"/>
      <c r="AN112" s="5">
        <v>34.7</v>
      </c>
      <c r="AO112" s="5">
        <f t="shared" si="1"/>
        <v>230.2</v>
      </c>
    </row>
    <row r="113" spans="1:41">
      <c r="A113" s="4"/>
      <c r="B113" s="29" t="s">
        <v>170</v>
      </c>
      <c r="C113" s="29" t="s">
        <v>172</v>
      </c>
      <c r="D113" s="29">
        <v>1</v>
      </c>
      <c r="E113" s="31" t="s">
        <v>65</v>
      </c>
      <c r="F113" s="5" t="s">
        <v>19</v>
      </c>
      <c r="G113" s="5" t="s">
        <v>20</v>
      </c>
      <c r="H113" s="37"/>
      <c r="I113" s="38"/>
      <c r="J113" s="31" t="s">
        <v>61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>
        <v>15.8</v>
      </c>
      <c r="Z113" s="5"/>
      <c r="AA113" s="5"/>
      <c r="AB113" s="5"/>
      <c r="AC113" s="5">
        <v>15.9</v>
      </c>
      <c r="AD113" s="5"/>
      <c r="AE113" s="5"/>
      <c r="AF113" s="5"/>
      <c r="AG113" s="5"/>
      <c r="AH113" s="5"/>
      <c r="AI113" s="5"/>
      <c r="AJ113" s="5"/>
      <c r="AK113" s="5"/>
      <c r="AL113" s="5">
        <v>8.1</v>
      </c>
      <c r="AM113" s="5">
        <v>17.8</v>
      </c>
      <c r="AN113" s="5"/>
      <c r="AO113" s="5">
        <f t="shared" si="1"/>
        <v>57.6</v>
      </c>
    </row>
    <row r="114" ht="27" spans="1:41">
      <c r="A114" s="4"/>
      <c r="B114" s="29" t="s">
        <v>170</v>
      </c>
      <c r="C114" s="29" t="s">
        <v>173</v>
      </c>
      <c r="D114" s="29">
        <v>1</v>
      </c>
      <c r="E114" s="31" t="s">
        <v>174</v>
      </c>
      <c r="F114" s="5" t="s">
        <v>19</v>
      </c>
      <c r="G114" s="5" t="s">
        <v>59</v>
      </c>
      <c r="H114" s="37" t="s">
        <v>60</v>
      </c>
      <c r="I114" s="38">
        <v>0.96683</v>
      </c>
      <c r="J114" s="31" t="s">
        <v>175</v>
      </c>
      <c r="K114" s="5"/>
      <c r="L114" s="5">
        <v>30</v>
      </c>
      <c r="M114" s="5"/>
      <c r="N114" s="5"/>
      <c r="O114" s="5"/>
      <c r="P114" s="5"/>
      <c r="Q114" s="5"/>
      <c r="R114" s="5">
        <v>129</v>
      </c>
      <c r="S114" s="5"/>
      <c r="T114" s="5"/>
      <c r="U114" s="5"/>
      <c r="V114" s="5"/>
      <c r="W114" s="5">
        <v>121</v>
      </c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>
        <v>120</v>
      </c>
      <c r="AL114" s="5"/>
      <c r="AM114" s="5"/>
      <c r="AN114" s="5"/>
      <c r="AO114" s="5">
        <f t="shared" si="1"/>
        <v>400</v>
      </c>
    </row>
    <row r="115" spans="1:41">
      <c r="A115" s="4"/>
      <c r="B115" s="29" t="s">
        <v>170</v>
      </c>
      <c r="C115" s="29" t="s">
        <v>176</v>
      </c>
      <c r="D115" s="29">
        <v>1</v>
      </c>
      <c r="E115" s="31" t="s">
        <v>71</v>
      </c>
      <c r="F115" s="5" t="s">
        <v>19</v>
      </c>
      <c r="G115" s="5" t="s">
        <v>59</v>
      </c>
      <c r="H115" s="37" t="s">
        <v>60</v>
      </c>
      <c r="I115" s="38">
        <v>0.995</v>
      </c>
      <c r="J115" s="39" t="s">
        <v>28</v>
      </c>
      <c r="K115" s="5">
        <v>1029</v>
      </c>
      <c r="L115" s="5">
        <v>197.5</v>
      </c>
      <c r="M115" s="5"/>
      <c r="N115" s="5"/>
      <c r="O115" s="5">
        <v>2120</v>
      </c>
      <c r="P115" s="5"/>
      <c r="Q115" s="5"/>
      <c r="R115" s="5">
        <v>1438</v>
      </c>
      <c r="S115" s="5"/>
      <c r="T115" s="5"/>
      <c r="U115" s="5"/>
      <c r="V115" s="5">
        <v>2020</v>
      </c>
      <c r="W115" s="5"/>
      <c r="X115" s="5"/>
      <c r="Y115" s="5">
        <v>1330.5</v>
      </c>
      <c r="Z115" s="5"/>
      <c r="AA115" s="5"/>
      <c r="AB115" s="5"/>
      <c r="AC115" s="5">
        <v>1310</v>
      </c>
      <c r="AD115" s="5"/>
      <c r="AE115" s="5"/>
      <c r="AF115" s="5">
        <v>1300</v>
      </c>
      <c r="AG115" s="5"/>
      <c r="AH115" s="5"/>
      <c r="AI115" s="5"/>
      <c r="AJ115" s="5">
        <v>1460</v>
      </c>
      <c r="AK115" s="5"/>
      <c r="AL115" s="5"/>
      <c r="AM115" s="5">
        <v>1700</v>
      </c>
      <c r="AN115" s="5"/>
      <c r="AO115" s="5">
        <f t="shared" si="1"/>
        <v>13905</v>
      </c>
    </row>
    <row r="116" spans="1:41">
      <c r="A116" s="4"/>
      <c r="B116" s="29" t="s">
        <v>170</v>
      </c>
      <c r="C116" s="29" t="s">
        <v>177</v>
      </c>
      <c r="D116" s="29">
        <v>1</v>
      </c>
      <c r="E116" s="5"/>
      <c r="F116" s="5"/>
      <c r="G116" s="5"/>
      <c r="H116" s="30"/>
      <c r="I116" s="32"/>
      <c r="J116" s="3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>
        <f t="shared" si="1"/>
        <v>0</v>
      </c>
    </row>
    <row r="117" spans="1:41">
      <c r="A117" s="4"/>
      <c r="B117" s="29" t="s">
        <v>170</v>
      </c>
      <c r="C117" s="29" t="s">
        <v>178</v>
      </c>
      <c r="D117" s="29">
        <v>1</v>
      </c>
      <c r="E117" s="5"/>
      <c r="F117" s="5"/>
      <c r="G117" s="5"/>
      <c r="H117" s="30"/>
      <c r="I117" s="32"/>
      <c r="J117" s="3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>
        <f t="shared" si="1"/>
        <v>0</v>
      </c>
    </row>
    <row r="118" spans="1:41">
      <c r="A118" s="4"/>
      <c r="B118" s="29" t="s">
        <v>170</v>
      </c>
      <c r="C118" s="29" t="s">
        <v>179</v>
      </c>
      <c r="D118" s="29">
        <v>1</v>
      </c>
      <c r="E118" s="5"/>
      <c r="F118" s="5"/>
      <c r="G118" s="5"/>
      <c r="H118" s="30"/>
      <c r="I118" s="32"/>
      <c r="J118" s="3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>
        <f t="shared" si="1"/>
        <v>0</v>
      </c>
    </row>
    <row r="119" spans="1:41">
      <c r="A119" s="4"/>
      <c r="B119" s="29" t="s">
        <v>170</v>
      </c>
      <c r="C119" s="29" t="s">
        <v>180</v>
      </c>
      <c r="D119" s="29">
        <v>1</v>
      </c>
      <c r="E119" s="5"/>
      <c r="F119" s="5"/>
      <c r="G119" s="5"/>
      <c r="H119" s="30"/>
      <c r="I119" s="32"/>
      <c r="J119" s="3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>
        <f t="shared" si="1"/>
        <v>0</v>
      </c>
    </row>
    <row r="120" spans="1:41">
      <c r="A120" s="4"/>
      <c r="B120" s="29" t="s">
        <v>170</v>
      </c>
      <c r="C120" s="29" t="s">
        <v>181</v>
      </c>
      <c r="D120" s="29">
        <v>1</v>
      </c>
      <c r="E120" s="5"/>
      <c r="F120" s="5"/>
      <c r="G120" s="5"/>
      <c r="H120" s="30"/>
      <c r="I120" s="32"/>
      <c r="J120" s="3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>
        <f t="shared" si="1"/>
        <v>0</v>
      </c>
    </row>
    <row r="121" spans="1:41">
      <c r="A121" s="4"/>
      <c r="B121" s="29" t="s">
        <v>170</v>
      </c>
      <c r="C121" s="29" t="s">
        <v>182</v>
      </c>
      <c r="D121" s="29">
        <v>1</v>
      </c>
      <c r="E121" s="5"/>
      <c r="F121" s="5"/>
      <c r="G121" s="5"/>
      <c r="H121" s="30"/>
      <c r="I121" s="32"/>
      <c r="J121" s="3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>
        <f t="shared" si="1"/>
        <v>0</v>
      </c>
    </row>
    <row r="122" spans="1:41">
      <c r="A122" s="4"/>
      <c r="B122" s="29" t="s">
        <v>170</v>
      </c>
      <c r="C122" s="29" t="s">
        <v>183</v>
      </c>
      <c r="D122" s="29">
        <v>1</v>
      </c>
      <c r="E122" s="5"/>
      <c r="F122" s="5"/>
      <c r="G122" s="5"/>
      <c r="H122" s="30"/>
      <c r="I122" s="32"/>
      <c r="J122" s="3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>
        <f t="shared" si="1"/>
        <v>0</v>
      </c>
    </row>
    <row r="123" spans="1:41">
      <c r="A123" s="4"/>
      <c r="B123" s="29" t="s">
        <v>170</v>
      </c>
      <c r="C123" s="29" t="s">
        <v>184</v>
      </c>
      <c r="D123" s="29">
        <v>1</v>
      </c>
      <c r="E123" s="5"/>
      <c r="F123" s="5"/>
      <c r="G123" s="5"/>
      <c r="H123" s="30"/>
      <c r="I123" s="32"/>
      <c r="J123" s="3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>
        <f t="shared" si="1"/>
        <v>0</v>
      </c>
    </row>
    <row r="124" spans="1:41">
      <c r="A124" s="4"/>
      <c r="B124" s="29" t="s">
        <v>170</v>
      </c>
      <c r="C124" s="29" t="s">
        <v>185</v>
      </c>
      <c r="D124" s="29">
        <v>1</v>
      </c>
      <c r="E124" s="5"/>
      <c r="F124" s="5"/>
      <c r="G124" s="5"/>
      <c r="H124" s="30"/>
      <c r="I124" s="32"/>
      <c r="J124" s="3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>
        <f t="shared" si="1"/>
        <v>0</v>
      </c>
    </row>
    <row r="125" spans="1:41">
      <c r="A125" s="4"/>
      <c r="B125" s="29" t="s">
        <v>170</v>
      </c>
      <c r="C125" s="29" t="s">
        <v>186</v>
      </c>
      <c r="D125" s="29">
        <v>1</v>
      </c>
      <c r="E125" s="5"/>
      <c r="F125" s="5"/>
      <c r="G125" s="5"/>
      <c r="H125" s="30"/>
      <c r="I125" s="32"/>
      <c r="J125" s="3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>
        <f t="shared" si="1"/>
        <v>0</v>
      </c>
    </row>
    <row r="126" spans="1:41">
      <c r="A126" s="4"/>
      <c r="B126" s="29" t="s">
        <v>170</v>
      </c>
      <c r="C126" s="29" t="s">
        <v>187</v>
      </c>
      <c r="D126" s="29">
        <v>1</v>
      </c>
      <c r="E126" s="5"/>
      <c r="F126" s="5"/>
      <c r="G126" s="5"/>
      <c r="H126" s="30"/>
      <c r="I126" s="32"/>
      <c r="J126" s="3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>
        <f t="shared" si="1"/>
        <v>0</v>
      </c>
    </row>
    <row r="127" spans="1:41">
      <c r="A127" s="4"/>
      <c r="B127" s="29" t="s">
        <v>73</v>
      </c>
      <c r="C127" s="29" t="s">
        <v>188</v>
      </c>
      <c r="D127" s="29">
        <v>1</v>
      </c>
      <c r="E127" s="5"/>
      <c r="F127" s="5"/>
      <c r="G127" s="5"/>
      <c r="H127" s="30"/>
      <c r="I127" s="32"/>
      <c r="J127" s="3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>
        <f t="shared" si="1"/>
        <v>0</v>
      </c>
    </row>
    <row r="128" spans="1:41">
      <c r="A128" s="4"/>
      <c r="B128" s="29" t="s">
        <v>73</v>
      </c>
      <c r="C128" s="29" t="s">
        <v>189</v>
      </c>
      <c r="D128" s="29">
        <v>1</v>
      </c>
      <c r="E128" s="5"/>
      <c r="F128" s="5"/>
      <c r="G128" s="5"/>
      <c r="H128" s="30"/>
      <c r="I128" s="32"/>
      <c r="J128" s="3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>
        <f t="shared" si="1"/>
        <v>0</v>
      </c>
    </row>
    <row r="129" spans="1:41">
      <c r="A129" s="4"/>
      <c r="B129" s="29" t="s">
        <v>73</v>
      </c>
      <c r="C129" s="29" t="s">
        <v>190</v>
      </c>
      <c r="D129" s="29">
        <v>1</v>
      </c>
      <c r="E129" s="5"/>
      <c r="F129" s="5"/>
      <c r="G129" s="5"/>
      <c r="H129" s="30"/>
      <c r="I129" s="32"/>
      <c r="J129" s="3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>
        <f t="shared" si="1"/>
        <v>0</v>
      </c>
    </row>
    <row r="130" spans="1:41">
      <c r="A130" s="4"/>
      <c r="B130" s="29" t="s">
        <v>21</v>
      </c>
      <c r="C130" s="29" t="s">
        <v>191</v>
      </c>
      <c r="D130" s="29">
        <v>1</v>
      </c>
      <c r="E130" s="5"/>
      <c r="F130" s="5"/>
      <c r="G130" s="5"/>
      <c r="H130" s="30"/>
      <c r="I130" s="32"/>
      <c r="J130" s="3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>
        <f t="shared" si="1"/>
        <v>0</v>
      </c>
    </row>
    <row r="131" spans="1:41">
      <c r="A131" s="4"/>
      <c r="B131" s="29" t="s">
        <v>21</v>
      </c>
      <c r="C131" s="29" t="s">
        <v>192</v>
      </c>
      <c r="D131" s="29">
        <v>1</v>
      </c>
      <c r="E131" s="5"/>
      <c r="F131" s="5"/>
      <c r="G131" s="5"/>
      <c r="H131" s="30"/>
      <c r="I131" s="32"/>
      <c r="J131" s="3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>
        <f t="shared" si="1"/>
        <v>0</v>
      </c>
    </row>
    <row r="132" spans="1:41">
      <c r="A132" s="4"/>
      <c r="B132" s="29" t="s">
        <v>193</v>
      </c>
      <c r="C132" s="29" t="s">
        <v>194</v>
      </c>
      <c r="D132" s="29">
        <v>1</v>
      </c>
      <c r="E132" s="5"/>
      <c r="F132" s="5"/>
      <c r="G132" s="5"/>
      <c r="H132" s="30"/>
      <c r="I132" s="32"/>
      <c r="J132" s="3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>
        <f t="shared" si="1"/>
        <v>0</v>
      </c>
    </row>
    <row r="133" spans="1:41">
      <c r="A133" s="4"/>
      <c r="B133" s="29" t="s">
        <v>170</v>
      </c>
      <c r="C133" s="29" t="s">
        <v>195</v>
      </c>
      <c r="D133" s="29">
        <v>1</v>
      </c>
      <c r="E133" s="5"/>
      <c r="F133" s="5"/>
      <c r="G133" s="5"/>
      <c r="H133" s="30"/>
      <c r="I133" s="32"/>
      <c r="J133" s="3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>
        <f t="shared" si="1"/>
        <v>0</v>
      </c>
    </row>
    <row r="134" spans="1:41">
      <c r="A134" s="4"/>
      <c r="B134" s="29" t="s">
        <v>170</v>
      </c>
      <c r="C134" s="29" t="s">
        <v>196</v>
      </c>
      <c r="D134" s="29">
        <v>1</v>
      </c>
      <c r="E134" s="5"/>
      <c r="F134" s="5"/>
      <c r="G134" s="5"/>
      <c r="H134" s="30"/>
      <c r="I134" s="32"/>
      <c r="J134" s="3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>
        <f t="shared" si="1"/>
        <v>0</v>
      </c>
    </row>
    <row r="135" spans="1:41">
      <c r="A135" s="4"/>
      <c r="B135" s="29" t="s">
        <v>170</v>
      </c>
      <c r="C135" s="29" t="s">
        <v>197</v>
      </c>
      <c r="D135" s="29">
        <v>1</v>
      </c>
      <c r="E135" s="5"/>
      <c r="F135" s="5"/>
      <c r="G135" s="5"/>
      <c r="H135" s="30"/>
      <c r="I135" s="32"/>
      <c r="J135" s="3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>
        <f t="shared" ref="AO135:AO198" si="2">SUM(K135:AN135)</f>
        <v>0</v>
      </c>
    </row>
    <row r="136" spans="1:41">
      <c r="A136" s="4"/>
      <c r="B136" s="29" t="s">
        <v>170</v>
      </c>
      <c r="C136" s="29" t="s">
        <v>198</v>
      </c>
      <c r="D136" s="29">
        <v>1</v>
      </c>
      <c r="E136" s="5"/>
      <c r="F136" s="5"/>
      <c r="G136" s="5"/>
      <c r="H136" s="30"/>
      <c r="I136" s="32"/>
      <c r="J136" s="3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>
        <f t="shared" si="2"/>
        <v>0</v>
      </c>
    </row>
    <row r="137" spans="1:41">
      <c r="A137" s="4"/>
      <c r="B137" s="29" t="s">
        <v>170</v>
      </c>
      <c r="C137" s="29" t="s">
        <v>199</v>
      </c>
      <c r="D137" s="29">
        <v>1</v>
      </c>
      <c r="E137" s="5"/>
      <c r="F137" s="5"/>
      <c r="G137" s="5"/>
      <c r="H137" s="30"/>
      <c r="I137" s="32"/>
      <c r="J137" s="3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>
        <f t="shared" si="2"/>
        <v>0</v>
      </c>
    </row>
    <row r="138" spans="1:41">
      <c r="A138" s="4"/>
      <c r="B138" s="29" t="s">
        <v>170</v>
      </c>
      <c r="C138" s="29" t="s">
        <v>200</v>
      </c>
      <c r="D138" s="29">
        <v>1</v>
      </c>
      <c r="E138" s="5"/>
      <c r="F138" s="5"/>
      <c r="G138" s="5"/>
      <c r="H138" s="30"/>
      <c r="I138" s="32"/>
      <c r="J138" s="3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>
        <f t="shared" si="2"/>
        <v>0</v>
      </c>
    </row>
    <row r="139" spans="1:41">
      <c r="A139" s="4"/>
      <c r="B139" s="29" t="s">
        <v>170</v>
      </c>
      <c r="C139" s="29" t="s">
        <v>201</v>
      </c>
      <c r="D139" s="29">
        <v>1</v>
      </c>
      <c r="E139" s="5"/>
      <c r="F139" s="5"/>
      <c r="G139" s="5"/>
      <c r="H139" s="30"/>
      <c r="I139" s="32"/>
      <c r="J139" s="3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>
        <f t="shared" si="2"/>
        <v>0</v>
      </c>
    </row>
    <row r="140" spans="1:41">
      <c r="A140" s="4"/>
      <c r="B140" s="29" t="s">
        <v>170</v>
      </c>
      <c r="C140" s="29" t="s">
        <v>202</v>
      </c>
      <c r="D140" s="29">
        <v>1</v>
      </c>
      <c r="E140" s="5"/>
      <c r="F140" s="5"/>
      <c r="G140" s="5"/>
      <c r="H140" s="30"/>
      <c r="I140" s="32"/>
      <c r="J140" s="3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>
        <f t="shared" si="2"/>
        <v>0</v>
      </c>
    </row>
    <row r="141" spans="1:41">
      <c r="A141" s="4"/>
      <c r="B141" s="29" t="s">
        <v>170</v>
      </c>
      <c r="C141" s="29" t="s">
        <v>203</v>
      </c>
      <c r="D141" s="29">
        <v>1</v>
      </c>
      <c r="E141" s="5"/>
      <c r="F141" s="5"/>
      <c r="G141" s="5"/>
      <c r="H141" s="30"/>
      <c r="I141" s="32"/>
      <c r="J141" s="3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>
        <f t="shared" si="2"/>
        <v>0</v>
      </c>
    </row>
    <row r="142" spans="1:41">
      <c r="A142" s="4"/>
      <c r="B142" s="29" t="s">
        <v>170</v>
      </c>
      <c r="C142" s="29" t="s">
        <v>204</v>
      </c>
      <c r="D142" s="29">
        <v>1</v>
      </c>
      <c r="E142" s="5"/>
      <c r="F142" s="5"/>
      <c r="G142" s="5"/>
      <c r="H142" s="30"/>
      <c r="I142" s="32"/>
      <c r="J142" s="3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>
        <f t="shared" si="2"/>
        <v>0</v>
      </c>
    </row>
    <row r="143" spans="1:41">
      <c r="A143" s="4"/>
      <c r="B143" s="29" t="s">
        <v>170</v>
      </c>
      <c r="C143" s="29" t="s">
        <v>205</v>
      </c>
      <c r="D143" s="29">
        <v>1</v>
      </c>
      <c r="E143" s="5"/>
      <c r="F143" s="5"/>
      <c r="G143" s="5"/>
      <c r="H143" s="30"/>
      <c r="I143" s="32"/>
      <c r="J143" s="3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>
        <f t="shared" si="2"/>
        <v>0</v>
      </c>
    </row>
    <row r="144" spans="1:41">
      <c r="A144" s="4"/>
      <c r="B144" s="29" t="s">
        <v>170</v>
      </c>
      <c r="C144" s="29" t="s">
        <v>206</v>
      </c>
      <c r="D144" s="29">
        <v>1</v>
      </c>
      <c r="E144" s="5"/>
      <c r="F144" s="5"/>
      <c r="G144" s="5"/>
      <c r="H144" s="30"/>
      <c r="I144" s="32"/>
      <c r="J144" s="3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>
        <f t="shared" si="2"/>
        <v>0</v>
      </c>
    </row>
    <row r="145" spans="1:41">
      <c r="A145" s="4"/>
      <c r="B145" s="29" t="s">
        <v>170</v>
      </c>
      <c r="C145" s="29" t="s">
        <v>207</v>
      </c>
      <c r="D145" s="29">
        <v>1</v>
      </c>
      <c r="E145" s="5"/>
      <c r="F145" s="5"/>
      <c r="G145" s="5"/>
      <c r="H145" s="30"/>
      <c r="I145" s="32"/>
      <c r="J145" s="3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>
        <f t="shared" si="2"/>
        <v>0</v>
      </c>
    </row>
    <row r="146" spans="1:41">
      <c r="A146" s="4"/>
      <c r="B146" s="29" t="s">
        <v>170</v>
      </c>
      <c r="C146" s="29" t="s">
        <v>208</v>
      </c>
      <c r="D146" s="29">
        <v>1</v>
      </c>
      <c r="E146" s="5"/>
      <c r="F146" s="5"/>
      <c r="G146" s="5"/>
      <c r="H146" s="30"/>
      <c r="I146" s="32"/>
      <c r="J146" s="3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>
        <f t="shared" si="2"/>
        <v>0</v>
      </c>
    </row>
    <row r="147" spans="1:41">
      <c r="A147" s="4"/>
      <c r="B147" s="29" t="s">
        <v>73</v>
      </c>
      <c r="C147" s="29" t="s">
        <v>209</v>
      </c>
      <c r="D147" s="29">
        <v>1</v>
      </c>
      <c r="E147" s="5"/>
      <c r="F147" s="5"/>
      <c r="G147" s="5"/>
      <c r="H147" s="30"/>
      <c r="I147" s="32"/>
      <c r="J147" s="3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>
        <f t="shared" si="2"/>
        <v>0</v>
      </c>
    </row>
    <row r="148" spans="1:41">
      <c r="A148" s="4"/>
      <c r="B148" s="29" t="s">
        <v>73</v>
      </c>
      <c r="C148" s="29" t="s">
        <v>210</v>
      </c>
      <c r="D148" s="29">
        <v>1</v>
      </c>
      <c r="E148" s="5"/>
      <c r="F148" s="5"/>
      <c r="G148" s="5"/>
      <c r="H148" s="30"/>
      <c r="I148" s="32"/>
      <c r="J148" s="3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>
        <f t="shared" si="2"/>
        <v>0</v>
      </c>
    </row>
    <row r="149" spans="1:41">
      <c r="A149" s="4"/>
      <c r="B149" s="29" t="s">
        <v>21</v>
      </c>
      <c r="C149" s="29" t="s">
        <v>211</v>
      </c>
      <c r="D149" s="29">
        <v>1</v>
      </c>
      <c r="E149" s="5"/>
      <c r="F149" s="5"/>
      <c r="G149" s="5"/>
      <c r="H149" s="30"/>
      <c r="I149" s="32"/>
      <c r="J149" s="3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>
        <f t="shared" si="2"/>
        <v>0</v>
      </c>
    </row>
    <row r="150" spans="1:41">
      <c r="A150" s="4"/>
      <c r="B150" s="29" t="s">
        <v>21</v>
      </c>
      <c r="C150" s="29" t="s">
        <v>212</v>
      </c>
      <c r="D150" s="29">
        <v>1</v>
      </c>
      <c r="E150" s="5"/>
      <c r="F150" s="5"/>
      <c r="G150" s="5"/>
      <c r="H150" s="30"/>
      <c r="I150" s="32"/>
      <c r="J150" s="3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>
        <f t="shared" si="2"/>
        <v>0</v>
      </c>
    </row>
    <row r="151" spans="1:41">
      <c r="A151" s="4"/>
      <c r="B151" s="29" t="s">
        <v>193</v>
      </c>
      <c r="C151" s="29" t="s">
        <v>213</v>
      </c>
      <c r="D151" s="29">
        <v>1</v>
      </c>
      <c r="E151" s="5"/>
      <c r="F151" s="5"/>
      <c r="G151" s="5"/>
      <c r="H151" s="30"/>
      <c r="I151" s="32"/>
      <c r="J151" s="3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>
        <f t="shared" si="2"/>
        <v>0</v>
      </c>
    </row>
    <row r="152" ht="27" spans="1:41">
      <c r="A152" s="4"/>
      <c r="B152" s="29" t="s">
        <v>25</v>
      </c>
      <c r="C152" s="29" t="s">
        <v>214</v>
      </c>
      <c r="D152" s="29">
        <v>1</v>
      </c>
      <c r="E152" s="5"/>
      <c r="F152" s="5"/>
      <c r="G152" s="5"/>
      <c r="H152" s="30"/>
      <c r="I152" s="32"/>
      <c r="J152" s="3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>
        <f t="shared" si="2"/>
        <v>0</v>
      </c>
    </row>
    <row r="153" spans="1:41">
      <c r="A153" s="4"/>
      <c r="B153" s="29" t="s">
        <v>21</v>
      </c>
      <c r="C153" s="29" t="s">
        <v>215</v>
      </c>
      <c r="D153" s="29">
        <v>1</v>
      </c>
      <c r="E153" s="5"/>
      <c r="F153" s="5"/>
      <c r="G153" s="5"/>
      <c r="H153" s="30"/>
      <c r="I153" s="32"/>
      <c r="J153" s="3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>
        <f t="shared" si="2"/>
        <v>0</v>
      </c>
    </row>
    <row r="154" spans="1:41">
      <c r="A154" s="4"/>
      <c r="B154" s="29" t="s">
        <v>21</v>
      </c>
      <c r="C154" s="29" t="s">
        <v>216</v>
      </c>
      <c r="D154" s="29">
        <v>1</v>
      </c>
      <c r="E154" s="5"/>
      <c r="F154" s="5"/>
      <c r="G154" s="5"/>
      <c r="H154" s="30"/>
      <c r="I154" s="32"/>
      <c r="J154" s="3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>
        <f t="shared" si="2"/>
        <v>0</v>
      </c>
    </row>
    <row r="155" spans="1:41">
      <c r="A155" s="4"/>
      <c r="B155" s="29" t="s">
        <v>193</v>
      </c>
      <c r="C155" s="29" t="s">
        <v>217</v>
      </c>
      <c r="D155" s="29">
        <v>1</v>
      </c>
      <c r="E155" s="5"/>
      <c r="F155" s="5"/>
      <c r="G155" s="5"/>
      <c r="H155" s="30"/>
      <c r="I155" s="32"/>
      <c r="J155" s="3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>
        <f t="shared" si="2"/>
        <v>0</v>
      </c>
    </row>
    <row r="156" spans="1:41">
      <c r="A156" s="4"/>
      <c r="B156" s="29" t="s">
        <v>32</v>
      </c>
      <c r="C156" s="29" t="s">
        <v>218</v>
      </c>
      <c r="D156" s="29">
        <v>1</v>
      </c>
      <c r="E156" s="5"/>
      <c r="F156" s="5"/>
      <c r="G156" s="5"/>
      <c r="H156" s="30"/>
      <c r="I156" s="32"/>
      <c r="J156" s="3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>
        <f t="shared" si="2"/>
        <v>0</v>
      </c>
    </row>
    <row r="157" spans="1:41">
      <c r="A157" s="4"/>
      <c r="B157" s="29" t="s">
        <v>21</v>
      </c>
      <c r="C157" s="29" t="s">
        <v>219</v>
      </c>
      <c r="D157" s="29">
        <v>1</v>
      </c>
      <c r="E157" s="5"/>
      <c r="F157" s="5"/>
      <c r="G157" s="5"/>
      <c r="H157" s="30"/>
      <c r="I157" s="32"/>
      <c r="J157" s="3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>
        <f t="shared" si="2"/>
        <v>0</v>
      </c>
    </row>
    <row r="158" spans="1:41">
      <c r="A158" s="4"/>
      <c r="B158" s="29" t="s">
        <v>193</v>
      </c>
      <c r="C158" s="29" t="s">
        <v>220</v>
      </c>
      <c r="D158" s="29">
        <v>1</v>
      </c>
      <c r="E158" s="5"/>
      <c r="F158" s="5"/>
      <c r="G158" s="5"/>
      <c r="H158" s="30"/>
      <c r="I158" s="32"/>
      <c r="J158" s="3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>
        <f t="shared" si="2"/>
        <v>0</v>
      </c>
    </row>
    <row r="159" spans="1:41">
      <c r="A159" s="4"/>
      <c r="B159" s="29" t="s">
        <v>160</v>
      </c>
      <c r="C159" s="29" t="s">
        <v>221</v>
      </c>
      <c r="D159" s="29">
        <v>1</v>
      </c>
      <c r="E159" s="5"/>
      <c r="F159" s="5"/>
      <c r="G159" s="5"/>
      <c r="H159" s="30"/>
      <c r="I159" s="32"/>
      <c r="J159" s="3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>
        <f t="shared" si="2"/>
        <v>0</v>
      </c>
    </row>
    <row r="160" spans="1:41">
      <c r="A160" s="4"/>
      <c r="B160" s="29" t="s">
        <v>160</v>
      </c>
      <c r="C160" s="29" t="s">
        <v>222</v>
      </c>
      <c r="D160" s="29">
        <v>1</v>
      </c>
      <c r="E160" s="5"/>
      <c r="F160" s="5"/>
      <c r="G160" s="5"/>
      <c r="H160" s="30"/>
      <c r="I160" s="32"/>
      <c r="J160" s="3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>
        <f t="shared" si="2"/>
        <v>0</v>
      </c>
    </row>
    <row r="161" spans="1:41">
      <c r="A161" s="4"/>
      <c r="B161" s="29" t="s">
        <v>21</v>
      </c>
      <c r="C161" s="29" t="s">
        <v>223</v>
      </c>
      <c r="D161" s="29">
        <v>1</v>
      </c>
      <c r="E161" s="5"/>
      <c r="F161" s="5"/>
      <c r="G161" s="5"/>
      <c r="H161" s="30"/>
      <c r="I161" s="32"/>
      <c r="J161" s="3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>
        <f t="shared" si="2"/>
        <v>0</v>
      </c>
    </row>
    <row r="162" spans="1:41">
      <c r="A162" s="4"/>
      <c r="B162" s="29" t="s">
        <v>21</v>
      </c>
      <c r="C162" s="29" t="s">
        <v>224</v>
      </c>
      <c r="D162" s="29">
        <v>1</v>
      </c>
      <c r="E162" s="5"/>
      <c r="F162" s="5"/>
      <c r="G162" s="5"/>
      <c r="H162" s="30"/>
      <c r="I162" s="32"/>
      <c r="J162" s="3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>
        <f t="shared" si="2"/>
        <v>0</v>
      </c>
    </row>
    <row r="163" spans="1:41">
      <c r="A163" s="4"/>
      <c r="B163" s="29" t="s">
        <v>193</v>
      </c>
      <c r="C163" s="29" t="s">
        <v>225</v>
      </c>
      <c r="D163" s="29">
        <v>1</v>
      </c>
      <c r="E163" s="5"/>
      <c r="F163" s="5"/>
      <c r="G163" s="5"/>
      <c r="H163" s="30"/>
      <c r="I163" s="32"/>
      <c r="J163" s="3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>
        <f t="shared" si="2"/>
        <v>0</v>
      </c>
    </row>
    <row r="164" spans="1:41">
      <c r="A164" s="4"/>
      <c r="B164" s="29" t="s">
        <v>226</v>
      </c>
      <c r="C164" s="29" t="s">
        <v>227</v>
      </c>
      <c r="D164" s="29">
        <v>1</v>
      </c>
      <c r="E164" s="5"/>
      <c r="F164" s="5"/>
      <c r="G164" s="5"/>
      <c r="H164" s="30"/>
      <c r="I164" s="32"/>
      <c r="J164" s="3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>
        <f t="shared" si="2"/>
        <v>0</v>
      </c>
    </row>
    <row r="165" ht="27" spans="1:41">
      <c r="A165" s="4"/>
      <c r="B165" s="29" t="s">
        <v>25</v>
      </c>
      <c r="C165" s="29" t="s">
        <v>228</v>
      </c>
      <c r="D165" s="29">
        <v>1</v>
      </c>
      <c r="E165" s="5"/>
      <c r="F165" s="5"/>
      <c r="G165" s="5"/>
      <c r="H165" s="30"/>
      <c r="I165" s="32"/>
      <c r="J165" s="3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>
        <f t="shared" si="2"/>
        <v>0</v>
      </c>
    </row>
    <row r="166" spans="1:41">
      <c r="A166" s="4"/>
      <c r="B166" s="29" t="s">
        <v>21</v>
      </c>
      <c r="C166" s="29" t="s">
        <v>229</v>
      </c>
      <c r="D166" s="29">
        <v>1</v>
      </c>
      <c r="E166" s="5"/>
      <c r="F166" s="5"/>
      <c r="G166" s="5"/>
      <c r="H166" s="30"/>
      <c r="I166" s="32"/>
      <c r="J166" s="3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>
        <f t="shared" si="2"/>
        <v>0</v>
      </c>
    </row>
    <row r="167" spans="1:41">
      <c r="A167" s="4"/>
      <c r="B167" s="29" t="s">
        <v>21</v>
      </c>
      <c r="C167" s="29" t="s">
        <v>230</v>
      </c>
      <c r="D167" s="29">
        <v>1</v>
      </c>
      <c r="E167" s="5"/>
      <c r="F167" s="5"/>
      <c r="G167" s="5"/>
      <c r="H167" s="30"/>
      <c r="I167" s="32"/>
      <c r="J167" s="3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>
        <f t="shared" si="2"/>
        <v>0</v>
      </c>
    </row>
    <row r="168" spans="1:41">
      <c r="A168" s="4"/>
      <c r="B168" s="29" t="s">
        <v>193</v>
      </c>
      <c r="C168" s="29" t="s">
        <v>231</v>
      </c>
      <c r="D168" s="29">
        <v>1</v>
      </c>
      <c r="E168" s="5"/>
      <c r="F168" s="5"/>
      <c r="G168" s="5"/>
      <c r="H168" s="30"/>
      <c r="I168" s="32"/>
      <c r="J168" s="3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>
        <f t="shared" si="2"/>
        <v>0</v>
      </c>
    </row>
    <row r="169" spans="1:41">
      <c r="A169" s="4"/>
      <c r="B169" s="29" t="s">
        <v>32</v>
      </c>
      <c r="C169" s="29" t="s">
        <v>232</v>
      </c>
      <c r="D169" s="29">
        <v>1</v>
      </c>
      <c r="E169" s="5"/>
      <c r="F169" s="5"/>
      <c r="G169" s="5"/>
      <c r="H169" s="30"/>
      <c r="I169" s="32"/>
      <c r="J169" s="3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>
        <f t="shared" si="2"/>
        <v>0</v>
      </c>
    </row>
    <row r="170" spans="1:41">
      <c r="A170" s="4"/>
      <c r="B170" s="29" t="s">
        <v>21</v>
      </c>
      <c r="C170" s="29" t="s">
        <v>233</v>
      </c>
      <c r="D170" s="29">
        <v>1</v>
      </c>
      <c r="E170" s="5"/>
      <c r="F170" s="5"/>
      <c r="G170" s="5"/>
      <c r="H170" s="30"/>
      <c r="I170" s="32"/>
      <c r="J170" s="3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>
        <f t="shared" si="2"/>
        <v>0</v>
      </c>
    </row>
    <row r="171" spans="1:41">
      <c r="A171" s="4"/>
      <c r="B171" s="29" t="s">
        <v>21</v>
      </c>
      <c r="C171" s="29" t="s">
        <v>234</v>
      </c>
      <c r="D171" s="29">
        <v>1</v>
      </c>
      <c r="E171" s="5"/>
      <c r="F171" s="5"/>
      <c r="G171" s="5"/>
      <c r="H171" s="30"/>
      <c r="I171" s="32"/>
      <c r="J171" s="3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>
        <f t="shared" si="2"/>
        <v>0</v>
      </c>
    </row>
    <row r="172" spans="1:41">
      <c r="A172" s="4"/>
      <c r="B172" s="29" t="s">
        <v>193</v>
      </c>
      <c r="C172" s="29" t="s">
        <v>235</v>
      </c>
      <c r="D172" s="29">
        <v>1</v>
      </c>
      <c r="E172" s="5"/>
      <c r="F172" s="5"/>
      <c r="G172" s="5"/>
      <c r="H172" s="30"/>
      <c r="I172" s="32"/>
      <c r="J172" s="3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>
        <f t="shared" si="2"/>
        <v>0</v>
      </c>
    </row>
    <row r="173" spans="1:41">
      <c r="A173" s="4"/>
      <c r="B173" s="29" t="s">
        <v>160</v>
      </c>
      <c r="C173" s="29" t="s">
        <v>236</v>
      </c>
      <c r="D173" s="29">
        <v>1</v>
      </c>
      <c r="E173" s="5"/>
      <c r="F173" s="5"/>
      <c r="G173" s="5"/>
      <c r="H173" s="30"/>
      <c r="I173" s="32"/>
      <c r="J173" s="3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>
        <f t="shared" si="2"/>
        <v>0</v>
      </c>
    </row>
    <row r="174" spans="1:41">
      <c r="A174" s="4"/>
      <c r="B174" s="29" t="s">
        <v>160</v>
      </c>
      <c r="C174" s="29" t="s">
        <v>237</v>
      </c>
      <c r="D174" s="29">
        <v>1</v>
      </c>
      <c r="E174" s="5"/>
      <c r="F174" s="5"/>
      <c r="G174" s="5"/>
      <c r="H174" s="30"/>
      <c r="I174" s="32"/>
      <c r="J174" s="3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>
        <f t="shared" si="2"/>
        <v>0</v>
      </c>
    </row>
    <row r="175" spans="1:41">
      <c r="A175" s="4"/>
      <c r="B175" s="29" t="s">
        <v>21</v>
      </c>
      <c r="C175" s="29" t="s">
        <v>238</v>
      </c>
      <c r="D175" s="29">
        <v>1</v>
      </c>
      <c r="E175" s="5"/>
      <c r="F175" s="5"/>
      <c r="G175" s="5"/>
      <c r="H175" s="30"/>
      <c r="I175" s="32"/>
      <c r="J175" s="3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>
        <f t="shared" si="2"/>
        <v>0</v>
      </c>
    </row>
    <row r="176" spans="1:41">
      <c r="A176" s="4"/>
      <c r="B176" s="29" t="s">
        <v>21</v>
      </c>
      <c r="C176" s="29" t="s">
        <v>239</v>
      </c>
      <c r="D176" s="29">
        <v>1</v>
      </c>
      <c r="E176" s="5"/>
      <c r="F176" s="5"/>
      <c r="G176" s="5"/>
      <c r="H176" s="30"/>
      <c r="I176" s="32"/>
      <c r="J176" s="3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>
        <f t="shared" si="2"/>
        <v>0</v>
      </c>
    </row>
    <row r="177" spans="1:41">
      <c r="A177" s="4"/>
      <c r="B177" s="29" t="s">
        <v>193</v>
      </c>
      <c r="C177" s="29" t="s">
        <v>240</v>
      </c>
      <c r="D177" s="29">
        <v>1</v>
      </c>
      <c r="E177" s="5"/>
      <c r="F177" s="5"/>
      <c r="G177" s="5"/>
      <c r="H177" s="30"/>
      <c r="I177" s="32"/>
      <c r="J177" s="3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>
        <f t="shared" si="2"/>
        <v>0</v>
      </c>
    </row>
    <row r="178" spans="1:41">
      <c r="A178" s="4"/>
      <c r="B178" s="29" t="s">
        <v>103</v>
      </c>
      <c r="C178" s="29" t="s">
        <v>241</v>
      </c>
      <c r="D178" s="29">
        <v>38</v>
      </c>
      <c r="E178" s="5"/>
      <c r="F178" s="5"/>
      <c r="G178" s="5"/>
      <c r="H178" s="30"/>
      <c r="I178" s="32"/>
      <c r="J178" s="3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>
        <f t="shared" si="2"/>
        <v>0</v>
      </c>
    </row>
    <row r="179" spans="1:41">
      <c r="A179" s="4" t="s">
        <v>242</v>
      </c>
      <c r="B179" s="29" t="s">
        <v>243</v>
      </c>
      <c r="C179" s="29" t="s">
        <v>244</v>
      </c>
      <c r="D179" s="29">
        <v>1</v>
      </c>
      <c r="E179" s="31" t="s">
        <v>27</v>
      </c>
      <c r="F179" s="5" t="s">
        <v>19</v>
      </c>
      <c r="G179" s="5" t="s">
        <v>20</v>
      </c>
      <c r="H179" s="30"/>
      <c r="I179" s="32"/>
      <c r="J179" s="30" t="s">
        <v>28</v>
      </c>
      <c r="K179" s="5"/>
      <c r="L179" s="5">
        <v>13.1</v>
      </c>
      <c r="M179" s="5"/>
      <c r="N179" s="5"/>
      <c r="O179" s="5"/>
      <c r="P179" s="5">
        <v>7.5</v>
      </c>
      <c r="Q179" s="5"/>
      <c r="R179" s="5"/>
      <c r="S179" s="5">
        <v>12.9</v>
      </c>
      <c r="T179" s="5"/>
      <c r="U179" s="5"/>
      <c r="V179" s="5"/>
      <c r="W179" s="5">
        <v>5.7</v>
      </c>
      <c r="X179" s="5"/>
      <c r="Y179" s="5"/>
      <c r="Z179" s="5"/>
      <c r="AA179" s="5"/>
      <c r="AB179" s="5">
        <v>5.2</v>
      </c>
      <c r="AC179" s="5"/>
      <c r="AD179" s="5">
        <v>6.6</v>
      </c>
      <c r="AE179" s="5"/>
      <c r="AF179" s="5">
        <v>25</v>
      </c>
      <c r="AG179" s="5">
        <v>31.3</v>
      </c>
      <c r="AH179" s="5"/>
      <c r="AI179" s="5"/>
      <c r="AJ179" s="5"/>
      <c r="AK179" s="5">
        <v>10.4</v>
      </c>
      <c r="AL179" s="5"/>
      <c r="AM179" s="5"/>
      <c r="AN179" s="5">
        <v>4.8</v>
      </c>
      <c r="AO179" s="5">
        <f t="shared" si="2"/>
        <v>122.5</v>
      </c>
    </row>
    <row r="180" spans="1:41">
      <c r="A180" s="4"/>
      <c r="B180" s="29" t="s">
        <v>21</v>
      </c>
      <c r="C180" s="29" t="s">
        <v>245</v>
      </c>
      <c r="D180" s="29">
        <v>1</v>
      </c>
      <c r="E180" s="5"/>
      <c r="F180" s="5"/>
      <c r="G180" s="5"/>
      <c r="H180" s="30"/>
      <c r="I180" s="32"/>
      <c r="J180" s="3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>
        <f t="shared" si="2"/>
        <v>0</v>
      </c>
    </row>
    <row r="181" spans="1:41">
      <c r="A181" s="4"/>
      <c r="B181" s="29" t="s">
        <v>21</v>
      </c>
      <c r="C181" s="29" t="s">
        <v>246</v>
      </c>
      <c r="D181" s="29">
        <v>1</v>
      </c>
      <c r="E181" s="5"/>
      <c r="F181" s="5"/>
      <c r="G181" s="5"/>
      <c r="H181" s="30"/>
      <c r="I181" s="32"/>
      <c r="J181" s="3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>
        <f t="shared" si="2"/>
        <v>0</v>
      </c>
    </row>
    <row r="182" spans="1:41">
      <c r="A182" s="4"/>
      <c r="B182" s="29" t="s">
        <v>21</v>
      </c>
      <c r="C182" s="29" t="s">
        <v>247</v>
      </c>
      <c r="D182" s="29">
        <v>1</v>
      </c>
      <c r="E182" s="5"/>
      <c r="F182" s="5"/>
      <c r="G182" s="5"/>
      <c r="H182" s="30"/>
      <c r="I182" s="32"/>
      <c r="J182" s="3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>
        <f t="shared" si="2"/>
        <v>0</v>
      </c>
    </row>
    <row r="183" spans="1:41">
      <c r="A183" s="4"/>
      <c r="B183" s="29" t="s">
        <v>32</v>
      </c>
      <c r="C183" s="29" t="s">
        <v>248</v>
      </c>
      <c r="D183" s="29">
        <v>1</v>
      </c>
      <c r="E183" s="5"/>
      <c r="F183" s="5"/>
      <c r="G183" s="5"/>
      <c r="H183" s="30"/>
      <c r="I183" s="32"/>
      <c r="J183" s="3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>
        <f t="shared" si="2"/>
        <v>0</v>
      </c>
    </row>
    <row r="184" spans="1:41">
      <c r="A184" s="4"/>
      <c r="B184" s="29" t="s">
        <v>114</v>
      </c>
      <c r="C184" s="29" t="s">
        <v>249</v>
      </c>
      <c r="D184" s="29">
        <v>1</v>
      </c>
      <c r="E184" s="31" t="s">
        <v>68</v>
      </c>
      <c r="F184" s="5" t="s">
        <v>19</v>
      </c>
      <c r="G184" s="5" t="s">
        <v>20</v>
      </c>
      <c r="H184" s="30"/>
      <c r="I184" s="32"/>
      <c r="J184" s="30" t="s">
        <v>69</v>
      </c>
      <c r="K184" s="5">
        <v>0.5</v>
      </c>
      <c r="L184" s="5">
        <v>6.5</v>
      </c>
      <c r="M184" s="5"/>
      <c r="N184" s="5"/>
      <c r="O184" s="5"/>
      <c r="P184" s="5">
        <v>3</v>
      </c>
      <c r="Q184" s="5">
        <v>4.4</v>
      </c>
      <c r="R184" s="5"/>
      <c r="S184" s="5">
        <v>7</v>
      </c>
      <c r="T184" s="5"/>
      <c r="U184" s="5"/>
      <c r="V184" s="5"/>
      <c r="W184" s="5">
        <v>2.839</v>
      </c>
      <c r="X184" s="5"/>
      <c r="Y184" s="5"/>
      <c r="Z184" s="5"/>
      <c r="AA184" s="5">
        <v>0.5</v>
      </c>
      <c r="AB184" s="5"/>
      <c r="AC184" s="5"/>
      <c r="AD184" s="5">
        <v>2.8</v>
      </c>
      <c r="AE184" s="5"/>
      <c r="AF184" s="5"/>
      <c r="AG184" s="5">
        <v>0.5</v>
      </c>
      <c r="AH184" s="5"/>
      <c r="AI184" s="5"/>
      <c r="AJ184" s="5"/>
      <c r="AK184" s="5">
        <v>2.756</v>
      </c>
      <c r="AL184" s="5"/>
      <c r="AM184" s="5"/>
      <c r="AN184" s="5">
        <v>5.4</v>
      </c>
      <c r="AO184" s="5">
        <f t="shared" si="2"/>
        <v>36.195</v>
      </c>
    </row>
    <row r="185" spans="1:41">
      <c r="A185" s="4"/>
      <c r="B185" s="29" t="s">
        <v>21</v>
      </c>
      <c r="C185" s="29" t="s">
        <v>250</v>
      </c>
      <c r="D185" s="29">
        <v>1</v>
      </c>
      <c r="E185" s="5"/>
      <c r="F185" s="5"/>
      <c r="G185" s="5"/>
      <c r="H185" s="30"/>
      <c r="I185" s="32"/>
      <c r="J185" s="3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>
        <f t="shared" si="2"/>
        <v>0</v>
      </c>
    </row>
    <row r="186" spans="1:41">
      <c r="A186" s="4"/>
      <c r="B186" s="29" t="s">
        <v>21</v>
      </c>
      <c r="C186" s="29" t="s">
        <v>251</v>
      </c>
      <c r="D186" s="29">
        <v>1</v>
      </c>
      <c r="E186" s="5"/>
      <c r="F186" s="5"/>
      <c r="G186" s="5"/>
      <c r="H186" s="30"/>
      <c r="I186" s="32"/>
      <c r="J186" s="3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>
        <f t="shared" si="2"/>
        <v>0</v>
      </c>
    </row>
    <row r="187" spans="1:41">
      <c r="A187" s="4"/>
      <c r="B187" s="29" t="s">
        <v>21</v>
      </c>
      <c r="C187" s="29" t="s">
        <v>252</v>
      </c>
      <c r="D187" s="29">
        <v>1</v>
      </c>
      <c r="E187" s="5"/>
      <c r="F187" s="5"/>
      <c r="G187" s="5"/>
      <c r="H187" s="30"/>
      <c r="I187" s="32"/>
      <c r="J187" s="3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>
        <f t="shared" si="2"/>
        <v>0</v>
      </c>
    </row>
    <row r="188" spans="1:41">
      <c r="A188" s="4"/>
      <c r="B188" s="29" t="s">
        <v>114</v>
      </c>
      <c r="C188" s="29" t="s">
        <v>253</v>
      </c>
      <c r="D188" s="29">
        <v>1</v>
      </c>
      <c r="E188" s="5"/>
      <c r="F188" s="5"/>
      <c r="G188" s="5"/>
      <c r="H188" s="30"/>
      <c r="I188" s="32"/>
      <c r="J188" s="3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>
        <f t="shared" si="2"/>
        <v>0</v>
      </c>
    </row>
    <row r="189" spans="1:41">
      <c r="A189" s="4"/>
      <c r="B189" s="29" t="s">
        <v>21</v>
      </c>
      <c r="C189" s="29" t="s">
        <v>254</v>
      </c>
      <c r="D189" s="29">
        <v>1</v>
      </c>
      <c r="E189" s="5"/>
      <c r="F189" s="5"/>
      <c r="G189" s="5"/>
      <c r="H189" s="30"/>
      <c r="I189" s="32"/>
      <c r="J189" s="3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>
        <f t="shared" si="2"/>
        <v>0</v>
      </c>
    </row>
    <row r="190" spans="1:41">
      <c r="A190" s="4"/>
      <c r="B190" s="29" t="s">
        <v>21</v>
      </c>
      <c r="C190" s="29" t="s">
        <v>255</v>
      </c>
      <c r="D190" s="29">
        <v>1</v>
      </c>
      <c r="E190" s="5"/>
      <c r="F190" s="5"/>
      <c r="G190" s="5"/>
      <c r="H190" s="30"/>
      <c r="I190" s="32"/>
      <c r="J190" s="3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>
        <f t="shared" si="2"/>
        <v>0</v>
      </c>
    </row>
    <row r="191" spans="1:41">
      <c r="A191" s="4"/>
      <c r="B191" s="29" t="s">
        <v>21</v>
      </c>
      <c r="C191" s="29" t="s">
        <v>256</v>
      </c>
      <c r="D191" s="29">
        <v>1</v>
      </c>
      <c r="E191" s="5"/>
      <c r="F191" s="5"/>
      <c r="G191" s="5"/>
      <c r="H191" s="30"/>
      <c r="I191" s="32"/>
      <c r="J191" s="3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>
        <f t="shared" si="2"/>
        <v>0</v>
      </c>
    </row>
    <row r="192" spans="1:41">
      <c r="A192" s="4"/>
      <c r="B192" s="29" t="s">
        <v>257</v>
      </c>
      <c r="C192" s="29" t="s">
        <v>258</v>
      </c>
      <c r="D192" s="29">
        <v>1</v>
      </c>
      <c r="E192" s="31" t="s">
        <v>259</v>
      </c>
      <c r="F192" s="5" t="s">
        <v>19</v>
      </c>
      <c r="G192" s="5" t="s">
        <v>59</v>
      </c>
      <c r="H192" s="31" t="s">
        <v>260</v>
      </c>
      <c r="I192" s="33">
        <v>0.249</v>
      </c>
      <c r="J192" s="39" t="s">
        <v>61</v>
      </c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>
        <f t="shared" si="2"/>
        <v>0</v>
      </c>
    </row>
    <row r="193" spans="1:41">
      <c r="A193" s="4"/>
      <c r="B193" s="29" t="s">
        <v>261</v>
      </c>
      <c r="C193" s="29" t="s">
        <v>262</v>
      </c>
      <c r="D193" s="29">
        <v>1</v>
      </c>
      <c r="E193" s="31" t="s">
        <v>263</v>
      </c>
      <c r="F193" s="5" t="s">
        <v>19</v>
      </c>
      <c r="G193" s="5" t="s">
        <v>59</v>
      </c>
      <c r="H193" s="31" t="s">
        <v>260</v>
      </c>
      <c r="I193" s="33">
        <v>0.995</v>
      </c>
      <c r="J193" s="39" t="s">
        <v>61</v>
      </c>
      <c r="K193" s="5"/>
      <c r="L193" s="36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>
        <f t="shared" si="2"/>
        <v>0</v>
      </c>
    </row>
    <row r="194" spans="1:41">
      <c r="A194" s="4"/>
      <c r="B194" s="29" t="s">
        <v>21</v>
      </c>
      <c r="C194" s="29" t="s">
        <v>264</v>
      </c>
      <c r="D194" s="29">
        <v>1</v>
      </c>
      <c r="E194" s="5"/>
      <c r="F194" s="5"/>
      <c r="G194" s="5"/>
      <c r="H194" s="30"/>
      <c r="I194" s="32"/>
      <c r="J194" s="3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>
        <f t="shared" si="2"/>
        <v>0</v>
      </c>
    </row>
    <row r="195" spans="1:41">
      <c r="A195" s="4"/>
      <c r="B195" s="29" t="s">
        <v>21</v>
      </c>
      <c r="C195" s="29" t="s">
        <v>265</v>
      </c>
      <c r="D195" s="29">
        <v>1</v>
      </c>
      <c r="E195" s="5"/>
      <c r="F195" s="5"/>
      <c r="G195" s="5"/>
      <c r="H195" s="30"/>
      <c r="I195" s="32"/>
      <c r="J195" s="3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>
        <f t="shared" si="2"/>
        <v>0</v>
      </c>
    </row>
    <row r="196" spans="1:41">
      <c r="A196" s="4"/>
      <c r="B196" s="29" t="s">
        <v>21</v>
      </c>
      <c r="C196" s="29" t="s">
        <v>266</v>
      </c>
      <c r="D196" s="29">
        <v>1</v>
      </c>
      <c r="E196" s="5"/>
      <c r="F196" s="5"/>
      <c r="G196" s="5"/>
      <c r="H196" s="30"/>
      <c r="I196" s="32"/>
      <c r="J196" s="3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>
        <f t="shared" si="2"/>
        <v>0</v>
      </c>
    </row>
    <row r="197" spans="1:41">
      <c r="A197" s="4"/>
      <c r="B197" s="29" t="s">
        <v>160</v>
      </c>
      <c r="C197" s="29" t="s">
        <v>267</v>
      </c>
      <c r="D197" s="29">
        <v>1</v>
      </c>
      <c r="E197" s="5"/>
      <c r="F197" s="5"/>
      <c r="G197" s="5"/>
      <c r="H197" s="30"/>
      <c r="I197" s="32"/>
      <c r="J197" s="3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>
        <f t="shared" si="2"/>
        <v>0</v>
      </c>
    </row>
    <row r="198" spans="1:41">
      <c r="A198" s="4"/>
      <c r="B198" s="29" t="s">
        <v>21</v>
      </c>
      <c r="C198" s="29" t="s">
        <v>268</v>
      </c>
      <c r="D198" s="29">
        <v>1</v>
      </c>
      <c r="E198" s="5"/>
      <c r="F198" s="5"/>
      <c r="G198" s="5"/>
      <c r="H198" s="30"/>
      <c r="I198" s="32"/>
      <c r="J198" s="3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>
        <f t="shared" si="2"/>
        <v>0</v>
      </c>
    </row>
    <row r="199" spans="1:41">
      <c r="A199" s="4"/>
      <c r="B199" s="29" t="s">
        <v>21</v>
      </c>
      <c r="C199" s="29" t="s">
        <v>269</v>
      </c>
      <c r="D199" s="29">
        <v>1</v>
      </c>
      <c r="E199" s="5"/>
      <c r="F199" s="5"/>
      <c r="G199" s="5"/>
      <c r="H199" s="30"/>
      <c r="I199" s="32"/>
      <c r="J199" s="3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>
        <f t="shared" ref="AO199:AO255" si="3">SUM(K199:AN199)</f>
        <v>0</v>
      </c>
    </row>
    <row r="200" spans="1:41">
      <c r="A200" s="4"/>
      <c r="B200" s="29" t="s">
        <v>21</v>
      </c>
      <c r="C200" s="29" t="s">
        <v>270</v>
      </c>
      <c r="D200" s="29">
        <v>1</v>
      </c>
      <c r="E200" s="5"/>
      <c r="F200" s="5"/>
      <c r="G200" s="5"/>
      <c r="H200" s="30"/>
      <c r="I200" s="32"/>
      <c r="J200" s="3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>
        <f t="shared" si="3"/>
        <v>0</v>
      </c>
    </row>
    <row r="201" spans="1:41">
      <c r="A201" s="4"/>
      <c r="B201" s="29" t="s">
        <v>271</v>
      </c>
      <c r="C201" s="29" t="s">
        <v>272</v>
      </c>
      <c r="D201" s="29">
        <v>1</v>
      </c>
      <c r="E201" s="5"/>
      <c r="F201" s="5"/>
      <c r="G201" s="5"/>
      <c r="H201" s="30"/>
      <c r="I201" s="32"/>
      <c r="J201" s="3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>
        <f t="shared" si="3"/>
        <v>0</v>
      </c>
    </row>
    <row r="202" spans="1:41">
      <c r="A202" s="4"/>
      <c r="B202" s="29" t="s">
        <v>21</v>
      </c>
      <c r="C202" s="29" t="s">
        <v>273</v>
      </c>
      <c r="D202" s="29">
        <v>1</v>
      </c>
      <c r="E202" s="5"/>
      <c r="F202" s="5"/>
      <c r="G202" s="5"/>
      <c r="H202" s="30"/>
      <c r="I202" s="32"/>
      <c r="J202" s="3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>
        <f t="shared" si="3"/>
        <v>0</v>
      </c>
    </row>
    <row r="203" spans="1:41">
      <c r="A203" s="4"/>
      <c r="B203" s="29" t="s">
        <v>21</v>
      </c>
      <c r="C203" s="29" t="s">
        <v>274</v>
      </c>
      <c r="D203" s="29">
        <v>1</v>
      </c>
      <c r="E203" s="5"/>
      <c r="F203" s="5"/>
      <c r="G203" s="5"/>
      <c r="H203" s="30"/>
      <c r="I203" s="32"/>
      <c r="J203" s="3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>
        <f t="shared" si="3"/>
        <v>0</v>
      </c>
    </row>
    <row r="204" spans="1:41">
      <c r="A204" s="4"/>
      <c r="B204" s="29" t="s">
        <v>21</v>
      </c>
      <c r="C204" s="29" t="s">
        <v>275</v>
      </c>
      <c r="D204" s="29">
        <v>1</v>
      </c>
      <c r="E204" s="5"/>
      <c r="F204" s="5"/>
      <c r="G204" s="5"/>
      <c r="H204" s="30"/>
      <c r="I204" s="32"/>
      <c r="J204" s="3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>
        <f t="shared" si="3"/>
        <v>0</v>
      </c>
    </row>
    <row r="205" ht="15" customHeight="1" spans="1:41">
      <c r="A205" s="4"/>
      <c r="B205" s="29" t="s">
        <v>117</v>
      </c>
      <c r="C205" s="29" t="s">
        <v>276</v>
      </c>
      <c r="D205" s="29">
        <v>1</v>
      </c>
      <c r="E205" s="31" t="s">
        <v>119</v>
      </c>
      <c r="F205" s="5" t="s">
        <v>19</v>
      </c>
      <c r="G205" s="5" t="s">
        <v>20</v>
      </c>
      <c r="H205" s="30"/>
      <c r="I205" s="32"/>
      <c r="J205" s="5" t="s">
        <v>120</v>
      </c>
      <c r="K205" s="36"/>
      <c r="L205" s="5">
        <v>16</v>
      </c>
      <c r="M205" s="5"/>
      <c r="N205" s="5"/>
      <c r="O205" s="5"/>
      <c r="P205" s="5"/>
      <c r="Q205" s="5">
        <v>0.268</v>
      </c>
      <c r="R205" s="5"/>
      <c r="S205" s="5"/>
      <c r="T205" s="5"/>
      <c r="U205" s="5"/>
      <c r="V205" s="5"/>
      <c r="W205" s="5"/>
      <c r="X205" s="5">
        <v>0.272</v>
      </c>
      <c r="Y205" s="5"/>
      <c r="Z205" s="5"/>
      <c r="AA205" s="5"/>
      <c r="AB205" s="5"/>
      <c r="AC205" s="5"/>
      <c r="AD205" s="5"/>
      <c r="AE205" s="5">
        <v>0.268</v>
      </c>
      <c r="AF205" s="5"/>
      <c r="AG205" s="5"/>
      <c r="AH205" s="5"/>
      <c r="AI205" s="5"/>
      <c r="AJ205" s="5"/>
      <c r="AK205" s="5"/>
      <c r="AL205" s="5">
        <v>0.27</v>
      </c>
      <c r="AM205" s="5"/>
      <c r="AN205" s="5">
        <v>0.1</v>
      </c>
      <c r="AO205" s="5">
        <f t="shared" si="3"/>
        <v>17.178</v>
      </c>
    </row>
    <row r="206" spans="1:41">
      <c r="A206" s="4"/>
      <c r="B206" s="29" t="s">
        <v>21</v>
      </c>
      <c r="C206" s="29" t="s">
        <v>277</v>
      </c>
      <c r="D206" s="29">
        <v>1</v>
      </c>
      <c r="E206" s="5"/>
      <c r="F206" s="5"/>
      <c r="G206" s="5"/>
      <c r="H206" s="30"/>
      <c r="I206" s="32"/>
      <c r="J206" s="3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>
        <f t="shared" si="3"/>
        <v>0</v>
      </c>
    </row>
    <row r="207" ht="15" customHeight="1" spans="1:41">
      <c r="A207" s="4"/>
      <c r="B207" s="29" t="s">
        <v>21</v>
      </c>
      <c r="C207" s="29" t="s">
        <v>278</v>
      </c>
      <c r="D207" s="29">
        <v>1</v>
      </c>
      <c r="E207" s="5"/>
      <c r="F207" s="5"/>
      <c r="G207" s="5"/>
      <c r="H207" s="30"/>
      <c r="I207" s="32"/>
      <c r="J207" s="3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>
        <f t="shared" si="3"/>
        <v>0</v>
      </c>
    </row>
    <row r="208" spans="1:41">
      <c r="A208" s="4"/>
      <c r="B208" s="29" t="s">
        <v>21</v>
      </c>
      <c r="C208" s="29" t="s">
        <v>279</v>
      </c>
      <c r="D208" s="29">
        <v>1</v>
      </c>
      <c r="E208" s="5"/>
      <c r="F208" s="5"/>
      <c r="G208" s="5"/>
      <c r="H208" s="30"/>
      <c r="I208" s="32"/>
      <c r="J208" s="3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>
        <f t="shared" si="3"/>
        <v>0</v>
      </c>
    </row>
    <row r="209" spans="1:41">
      <c r="A209" s="4"/>
      <c r="B209" s="29" t="s">
        <v>280</v>
      </c>
      <c r="C209" s="29" t="s">
        <v>281</v>
      </c>
      <c r="D209" s="29">
        <v>1</v>
      </c>
      <c r="E209" s="5"/>
      <c r="F209" s="5"/>
      <c r="G209" s="5"/>
      <c r="H209" s="30"/>
      <c r="I209" s="32"/>
      <c r="J209" s="3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>
        <f t="shared" si="3"/>
        <v>0</v>
      </c>
    </row>
    <row r="210" spans="1:41">
      <c r="A210" s="4"/>
      <c r="B210" s="29" t="s">
        <v>21</v>
      </c>
      <c r="C210" s="29" t="s">
        <v>282</v>
      </c>
      <c r="D210" s="29">
        <v>1</v>
      </c>
      <c r="E210" s="5"/>
      <c r="F210" s="5"/>
      <c r="G210" s="5"/>
      <c r="H210" s="30"/>
      <c r="I210" s="32"/>
      <c r="J210" s="3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>
        <f t="shared" si="3"/>
        <v>0</v>
      </c>
    </row>
    <row r="211" spans="1:41">
      <c r="A211" s="4"/>
      <c r="B211" s="29" t="s">
        <v>21</v>
      </c>
      <c r="C211" s="29" t="s">
        <v>283</v>
      </c>
      <c r="D211" s="29">
        <v>1</v>
      </c>
      <c r="E211" s="5"/>
      <c r="F211" s="5"/>
      <c r="G211" s="5"/>
      <c r="H211" s="30"/>
      <c r="I211" s="32"/>
      <c r="J211" s="3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>
        <f t="shared" si="3"/>
        <v>0</v>
      </c>
    </row>
    <row r="212" spans="1:41">
      <c r="A212" s="4"/>
      <c r="B212" s="29" t="s">
        <v>21</v>
      </c>
      <c r="C212" s="29" t="s">
        <v>284</v>
      </c>
      <c r="D212" s="29">
        <v>1</v>
      </c>
      <c r="E212" s="5"/>
      <c r="F212" s="5"/>
      <c r="G212" s="5"/>
      <c r="H212" s="30"/>
      <c r="I212" s="32"/>
      <c r="J212" s="3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>
        <f t="shared" si="3"/>
        <v>0</v>
      </c>
    </row>
    <row r="213" spans="1:41">
      <c r="A213" s="4"/>
      <c r="B213" s="29" t="s">
        <v>285</v>
      </c>
      <c r="C213" s="29" t="s">
        <v>286</v>
      </c>
      <c r="D213" s="29">
        <v>1</v>
      </c>
      <c r="E213" s="31" t="s">
        <v>287</v>
      </c>
      <c r="F213" s="5"/>
      <c r="G213" s="5" t="s">
        <v>59</v>
      </c>
      <c r="H213" s="31" t="s">
        <v>288</v>
      </c>
      <c r="I213" s="33">
        <v>0.995</v>
      </c>
      <c r="J213" s="3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>
        <f t="shared" si="3"/>
        <v>0</v>
      </c>
    </row>
    <row r="214" spans="1:41">
      <c r="A214" s="4"/>
      <c r="B214" s="29" t="s">
        <v>285</v>
      </c>
      <c r="C214" s="29" t="s">
        <v>289</v>
      </c>
      <c r="D214" s="29">
        <v>1</v>
      </c>
      <c r="E214" s="5"/>
      <c r="F214" s="5"/>
      <c r="G214" s="5"/>
      <c r="H214" s="30"/>
      <c r="I214" s="32"/>
      <c r="J214" s="3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>
        <f t="shared" si="3"/>
        <v>0</v>
      </c>
    </row>
    <row r="215" spans="1:41">
      <c r="A215" s="4"/>
      <c r="B215" s="29" t="s">
        <v>290</v>
      </c>
      <c r="C215" s="29" t="s">
        <v>291</v>
      </c>
      <c r="D215" s="29">
        <v>1</v>
      </c>
      <c r="E215" s="5"/>
      <c r="F215" s="5"/>
      <c r="G215" s="5"/>
      <c r="H215" s="30"/>
      <c r="I215" s="32"/>
      <c r="J215" s="3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>
        <f t="shared" si="3"/>
        <v>0</v>
      </c>
    </row>
    <row r="216" spans="1:41">
      <c r="A216" s="4"/>
      <c r="B216" s="29" t="s">
        <v>21</v>
      </c>
      <c r="C216" s="29" t="s">
        <v>292</v>
      </c>
      <c r="D216" s="29">
        <v>1</v>
      </c>
      <c r="E216" s="5"/>
      <c r="F216" s="5"/>
      <c r="G216" s="5"/>
      <c r="H216" s="30"/>
      <c r="I216" s="32"/>
      <c r="J216" s="3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>
        <f t="shared" si="3"/>
        <v>0</v>
      </c>
    </row>
    <row r="217" spans="1:41">
      <c r="A217" s="4"/>
      <c r="B217" s="29" t="s">
        <v>21</v>
      </c>
      <c r="C217" s="29" t="s">
        <v>293</v>
      </c>
      <c r="D217" s="29">
        <v>1</v>
      </c>
      <c r="E217" s="5"/>
      <c r="F217" s="5"/>
      <c r="G217" s="5"/>
      <c r="H217" s="30"/>
      <c r="I217" s="32"/>
      <c r="J217" s="3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>
        <f t="shared" si="3"/>
        <v>0</v>
      </c>
    </row>
    <row r="218" spans="1:41">
      <c r="A218" s="4"/>
      <c r="B218" s="29" t="s">
        <v>21</v>
      </c>
      <c r="C218" s="29" t="s">
        <v>294</v>
      </c>
      <c r="D218" s="29">
        <v>1</v>
      </c>
      <c r="E218" s="5"/>
      <c r="F218" s="5"/>
      <c r="G218" s="5"/>
      <c r="H218" s="30"/>
      <c r="I218" s="32"/>
      <c r="J218" s="3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>
        <f t="shared" si="3"/>
        <v>0</v>
      </c>
    </row>
    <row r="219" spans="1:41">
      <c r="A219" s="4"/>
      <c r="B219" s="29" t="s">
        <v>295</v>
      </c>
      <c r="C219" s="29" t="s">
        <v>296</v>
      </c>
      <c r="D219" s="29">
        <v>1</v>
      </c>
      <c r="E219" s="5"/>
      <c r="F219" s="5"/>
      <c r="G219" s="5"/>
      <c r="H219" s="30"/>
      <c r="I219" s="32"/>
      <c r="J219" s="3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>
        <f t="shared" si="3"/>
        <v>0</v>
      </c>
    </row>
    <row r="220" spans="1:41">
      <c r="A220" s="4"/>
      <c r="B220" s="29" t="s">
        <v>21</v>
      </c>
      <c r="C220" s="29" t="s">
        <v>297</v>
      </c>
      <c r="D220" s="29">
        <v>1</v>
      </c>
      <c r="E220" s="5"/>
      <c r="F220" s="5"/>
      <c r="G220" s="5"/>
      <c r="H220" s="30"/>
      <c r="I220" s="32"/>
      <c r="J220" s="3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>
        <f t="shared" si="3"/>
        <v>0</v>
      </c>
    </row>
    <row r="221" spans="1:41">
      <c r="A221" s="4"/>
      <c r="B221" s="29" t="s">
        <v>21</v>
      </c>
      <c r="C221" s="29" t="s">
        <v>298</v>
      </c>
      <c r="D221" s="29">
        <v>1</v>
      </c>
      <c r="E221" s="5"/>
      <c r="F221" s="5"/>
      <c r="G221" s="5"/>
      <c r="H221" s="30"/>
      <c r="I221" s="32"/>
      <c r="J221" s="30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>
        <f t="shared" si="3"/>
        <v>0</v>
      </c>
    </row>
    <row r="222" spans="1:41">
      <c r="A222" s="4"/>
      <c r="B222" s="29" t="s">
        <v>21</v>
      </c>
      <c r="C222" s="29" t="s">
        <v>299</v>
      </c>
      <c r="D222" s="29">
        <v>1</v>
      </c>
      <c r="E222" s="5"/>
      <c r="F222" s="5"/>
      <c r="G222" s="5"/>
      <c r="H222" s="30"/>
      <c r="I222" s="32"/>
      <c r="J222" s="30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>
        <f t="shared" si="3"/>
        <v>0</v>
      </c>
    </row>
    <row r="223" spans="1:41">
      <c r="A223" s="4"/>
      <c r="B223" s="29" t="s">
        <v>300</v>
      </c>
      <c r="C223" s="29" t="s">
        <v>301</v>
      </c>
      <c r="D223" s="29">
        <v>1</v>
      </c>
      <c r="E223" s="31" t="s">
        <v>63</v>
      </c>
      <c r="F223" s="5" t="s">
        <v>19</v>
      </c>
      <c r="G223" s="5" t="s">
        <v>59</v>
      </c>
      <c r="H223" s="31" t="s">
        <v>60</v>
      </c>
      <c r="I223" s="33">
        <v>0.243</v>
      </c>
      <c r="J223" s="31" t="s">
        <v>61</v>
      </c>
      <c r="K223" s="5"/>
      <c r="L223" s="5">
        <v>22.5</v>
      </c>
      <c r="M223" s="5"/>
      <c r="N223" s="5"/>
      <c r="O223" s="5"/>
      <c r="P223" s="5">
        <v>2</v>
      </c>
      <c r="Q223" s="5"/>
      <c r="R223" s="5"/>
      <c r="S223" s="5">
        <v>7.2</v>
      </c>
      <c r="T223" s="5"/>
      <c r="U223" s="5"/>
      <c r="V223" s="5">
        <v>18</v>
      </c>
      <c r="W223" s="5">
        <v>0.7</v>
      </c>
      <c r="X223" s="5"/>
      <c r="Y223" s="5"/>
      <c r="Z223" s="5"/>
      <c r="AA223" s="5"/>
      <c r="AB223" s="5"/>
      <c r="AC223" s="5"/>
      <c r="AD223" s="5"/>
      <c r="AE223" s="5">
        <v>23</v>
      </c>
      <c r="AF223" s="5"/>
      <c r="AG223" s="5"/>
      <c r="AH223" s="5"/>
      <c r="AI223" s="5"/>
      <c r="AJ223" s="5">
        <v>27.1</v>
      </c>
      <c r="AK223" s="5"/>
      <c r="AL223" s="5"/>
      <c r="AM223" s="5"/>
      <c r="AN223" s="5">
        <v>18</v>
      </c>
      <c r="AO223" s="5">
        <f t="shared" si="3"/>
        <v>118.5</v>
      </c>
    </row>
    <row r="224" spans="1:41">
      <c r="A224" s="4"/>
      <c r="B224" s="29" t="s">
        <v>300</v>
      </c>
      <c r="C224" s="29" t="s">
        <v>302</v>
      </c>
      <c r="D224" s="29">
        <v>1</v>
      </c>
      <c r="E224" s="31" t="s">
        <v>65</v>
      </c>
      <c r="F224" s="5" t="s">
        <v>19</v>
      </c>
      <c r="G224" s="5" t="s">
        <v>59</v>
      </c>
      <c r="H224" s="31"/>
      <c r="I224" s="33"/>
      <c r="J224" s="31" t="s">
        <v>61</v>
      </c>
      <c r="K224" s="5"/>
      <c r="L224" s="5"/>
      <c r="M224" s="5"/>
      <c r="N224" s="5"/>
      <c r="O224" s="5"/>
      <c r="P224" s="5">
        <v>10</v>
      </c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>
        <v>3.5</v>
      </c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>
        <f t="shared" si="3"/>
        <v>13.5</v>
      </c>
    </row>
    <row r="225" spans="1:41">
      <c r="A225" s="4"/>
      <c r="B225" s="29" t="s">
        <v>300</v>
      </c>
      <c r="C225" s="29" t="s">
        <v>303</v>
      </c>
      <c r="D225" s="29">
        <v>1</v>
      </c>
      <c r="E225" s="31" t="s">
        <v>71</v>
      </c>
      <c r="F225" s="5" t="s">
        <v>19</v>
      </c>
      <c r="G225" s="5" t="s">
        <v>59</v>
      </c>
      <c r="H225" s="31" t="s">
        <v>60</v>
      </c>
      <c r="I225" s="33">
        <v>0.995</v>
      </c>
      <c r="J225" s="31" t="s">
        <v>28</v>
      </c>
      <c r="K225" s="5"/>
      <c r="L225" s="5">
        <v>250</v>
      </c>
      <c r="M225" s="5"/>
      <c r="N225" s="5"/>
      <c r="O225" s="5">
        <v>310</v>
      </c>
      <c r="P225" s="5"/>
      <c r="Q225" s="5"/>
      <c r="R225" s="5">
        <v>350</v>
      </c>
      <c r="S225" s="5"/>
      <c r="T225" s="5"/>
      <c r="U225" s="5"/>
      <c r="V225" s="5">
        <v>150</v>
      </c>
      <c r="W225" s="5"/>
      <c r="X225" s="5"/>
      <c r="Y225" s="5">
        <v>300</v>
      </c>
      <c r="Z225" s="5"/>
      <c r="AA225" s="5"/>
      <c r="AB225" s="5"/>
      <c r="AC225" s="5">
        <v>520</v>
      </c>
      <c r="AD225" s="5"/>
      <c r="AE225" s="5"/>
      <c r="AF225" s="5">
        <v>250</v>
      </c>
      <c r="AG225" s="5"/>
      <c r="AH225" s="5"/>
      <c r="AI225" s="5"/>
      <c r="AJ225" s="5">
        <v>520</v>
      </c>
      <c r="AK225" s="5"/>
      <c r="AL225" s="5"/>
      <c r="AM225" s="5">
        <v>250</v>
      </c>
      <c r="AN225" s="5"/>
      <c r="AO225" s="5">
        <f t="shared" si="3"/>
        <v>2900</v>
      </c>
    </row>
    <row r="226" ht="27" spans="1:41">
      <c r="A226" s="4"/>
      <c r="B226" s="29" t="s">
        <v>300</v>
      </c>
      <c r="C226" s="29" t="s">
        <v>304</v>
      </c>
      <c r="D226" s="29">
        <v>1</v>
      </c>
      <c r="E226" s="31" t="s">
        <v>174</v>
      </c>
      <c r="F226" s="5" t="s">
        <v>19</v>
      </c>
      <c r="G226" s="5" t="s">
        <v>59</v>
      </c>
      <c r="H226" s="37" t="s">
        <v>60</v>
      </c>
      <c r="I226" s="38">
        <v>0.96683</v>
      </c>
      <c r="J226" s="31" t="s">
        <v>175</v>
      </c>
      <c r="K226" s="5"/>
      <c r="L226" s="5">
        <v>60</v>
      </c>
      <c r="M226" s="5"/>
      <c r="N226" s="5"/>
      <c r="O226" s="5"/>
      <c r="P226" s="5">
        <v>120</v>
      </c>
      <c r="Q226" s="5"/>
      <c r="R226" s="5"/>
      <c r="S226" s="5"/>
      <c r="T226" s="5"/>
      <c r="U226" s="5"/>
      <c r="V226" s="5"/>
      <c r="W226" s="5">
        <v>30</v>
      </c>
      <c r="X226" s="5"/>
      <c r="Y226" s="5"/>
      <c r="Z226" s="5"/>
      <c r="AA226" s="5"/>
      <c r="AB226" s="5"/>
      <c r="AC226" s="5">
        <v>30</v>
      </c>
      <c r="AD226" s="5"/>
      <c r="AE226" s="5">
        <v>30</v>
      </c>
      <c r="AF226" s="5"/>
      <c r="AG226" s="5"/>
      <c r="AH226" s="5"/>
      <c r="AI226" s="5"/>
      <c r="AJ226" s="5"/>
      <c r="AK226" s="5"/>
      <c r="AL226" s="5">
        <v>60</v>
      </c>
      <c r="AM226" s="5"/>
      <c r="AN226" s="5"/>
      <c r="AO226" s="5">
        <f t="shared" si="3"/>
        <v>330</v>
      </c>
    </row>
    <row r="227" spans="1:41">
      <c r="A227" s="4"/>
      <c r="B227" s="29" t="s">
        <v>300</v>
      </c>
      <c r="C227" s="29" t="s">
        <v>305</v>
      </c>
      <c r="D227" s="29">
        <v>1</v>
      </c>
      <c r="E227" s="5"/>
      <c r="F227" s="5"/>
      <c r="G227" s="5"/>
      <c r="H227" s="30"/>
      <c r="I227" s="32"/>
      <c r="J227" s="30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>
        <f t="shared" si="3"/>
        <v>0</v>
      </c>
    </row>
    <row r="228" spans="1:41">
      <c r="A228" s="4"/>
      <c r="B228" s="29" t="s">
        <v>300</v>
      </c>
      <c r="C228" s="29" t="s">
        <v>306</v>
      </c>
      <c r="D228" s="29">
        <v>1</v>
      </c>
      <c r="E228" s="5"/>
      <c r="F228" s="5"/>
      <c r="G228" s="5"/>
      <c r="H228" s="30"/>
      <c r="I228" s="32"/>
      <c r="J228" s="30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>
        <f t="shared" si="3"/>
        <v>0</v>
      </c>
    </row>
    <row r="229" spans="1:41">
      <c r="A229" s="4"/>
      <c r="B229" s="29" t="s">
        <v>300</v>
      </c>
      <c r="C229" s="29" t="s">
        <v>307</v>
      </c>
      <c r="D229" s="29">
        <v>1</v>
      </c>
      <c r="E229" s="5"/>
      <c r="F229" s="5"/>
      <c r="G229" s="5"/>
      <c r="H229" s="30"/>
      <c r="I229" s="32"/>
      <c r="J229" s="30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>
        <f t="shared" si="3"/>
        <v>0</v>
      </c>
    </row>
    <row r="230" spans="1:41">
      <c r="A230" s="4"/>
      <c r="B230" s="29" t="s">
        <v>300</v>
      </c>
      <c r="C230" s="29" t="s">
        <v>308</v>
      </c>
      <c r="D230" s="29">
        <v>1</v>
      </c>
      <c r="E230" s="5"/>
      <c r="F230" s="5"/>
      <c r="G230" s="5"/>
      <c r="H230" s="30"/>
      <c r="I230" s="32"/>
      <c r="J230" s="30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>
        <f t="shared" si="3"/>
        <v>0</v>
      </c>
    </row>
    <row r="231" spans="1:41">
      <c r="A231" s="4"/>
      <c r="B231" s="29" t="s">
        <v>300</v>
      </c>
      <c r="C231" s="29" t="s">
        <v>309</v>
      </c>
      <c r="D231" s="29">
        <v>1</v>
      </c>
      <c r="E231" s="5"/>
      <c r="F231" s="5"/>
      <c r="G231" s="5"/>
      <c r="H231" s="30"/>
      <c r="I231" s="32"/>
      <c r="J231" s="30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>
        <f t="shared" si="3"/>
        <v>0</v>
      </c>
    </row>
    <row r="232" spans="1:41">
      <c r="A232" s="4"/>
      <c r="B232" s="29" t="s">
        <v>300</v>
      </c>
      <c r="C232" s="29" t="s">
        <v>310</v>
      </c>
      <c r="D232" s="29">
        <v>1</v>
      </c>
      <c r="E232" s="5"/>
      <c r="F232" s="5"/>
      <c r="G232" s="5"/>
      <c r="H232" s="30"/>
      <c r="I232" s="32"/>
      <c r="J232" s="30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>
        <f t="shared" si="3"/>
        <v>0</v>
      </c>
    </row>
    <row r="233" spans="1:41">
      <c r="A233" s="4"/>
      <c r="B233" s="29" t="s">
        <v>311</v>
      </c>
      <c r="C233" s="29" t="s">
        <v>312</v>
      </c>
      <c r="D233" s="29">
        <v>1</v>
      </c>
      <c r="E233" s="5"/>
      <c r="F233" s="5"/>
      <c r="G233" s="5"/>
      <c r="H233" s="30"/>
      <c r="I233" s="32"/>
      <c r="J233" s="30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>
        <f t="shared" si="3"/>
        <v>0</v>
      </c>
    </row>
    <row r="234" spans="1:41">
      <c r="A234" s="4"/>
      <c r="B234" s="29" t="s">
        <v>311</v>
      </c>
      <c r="C234" s="29" t="s">
        <v>313</v>
      </c>
      <c r="D234" s="29">
        <v>1</v>
      </c>
      <c r="E234" s="5"/>
      <c r="F234" s="5"/>
      <c r="G234" s="5"/>
      <c r="H234" s="30"/>
      <c r="I234" s="32"/>
      <c r="J234" s="30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>
        <f t="shared" si="3"/>
        <v>0</v>
      </c>
    </row>
    <row r="235" spans="1:41">
      <c r="A235" s="4"/>
      <c r="B235" s="29" t="s">
        <v>21</v>
      </c>
      <c r="C235" s="29" t="s">
        <v>314</v>
      </c>
      <c r="D235" s="29">
        <v>1</v>
      </c>
      <c r="E235" s="5"/>
      <c r="F235" s="5"/>
      <c r="G235" s="5"/>
      <c r="H235" s="30"/>
      <c r="I235" s="32"/>
      <c r="J235" s="30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>
        <f t="shared" si="3"/>
        <v>0</v>
      </c>
    </row>
    <row r="236" spans="1:41">
      <c r="A236" s="4"/>
      <c r="B236" s="29" t="s">
        <v>21</v>
      </c>
      <c r="C236" s="29" t="s">
        <v>315</v>
      </c>
      <c r="D236" s="29">
        <v>1</v>
      </c>
      <c r="E236" s="5"/>
      <c r="F236" s="5"/>
      <c r="G236" s="5"/>
      <c r="H236" s="30"/>
      <c r="I236" s="32"/>
      <c r="J236" s="30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>
        <f t="shared" si="3"/>
        <v>0</v>
      </c>
    </row>
    <row r="237" spans="1:41">
      <c r="A237" s="4"/>
      <c r="B237" s="29" t="s">
        <v>21</v>
      </c>
      <c r="C237" s="29" t="s">
        <v>316</v>
      </c>
      <c r="D237" s="29">
        <v>1</v>
      </c>
      <c r="E237" s="5"/>
      <c r="F237" s="5"/>
      <c r="G237" s="5"/>
      <c r="H237" s="30"/>
      <c r="I237" s="32"/>
      <c r="J237" s="30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>
        <f t="shared" si="3"/>
        <v>0</v>
      </c>
    </row>
    <row r="238" spans="1:41">
      <c r="A238" s="4"/>
      <c r="B238" s="29" t="s">
        <v>21</v>
      </c>
      <c r="C238" s="29" t="s">
        <v>317</v>
      </c>
      <c r="D238" s="29">
        <v>1</v>
      </c>
      <c r="E238" s="5"/>
      <c r="F238" s="5"/>
      <c r="G238" s="5"/>
      <c r="H238" s="30"/>
      <c r="I238" s="32"/>
      <c r="J238" s="30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>
        <f t="shared" si="3"/>
        <v>0</v>
      </c>
    </row>
    <row r="239" spans="1:41">
      <c r="A239" s="4"/>
      <c r="B239" s="29" t="s">
        <v>21</v>
      </c>
      <c r="C239" s="29" t="s">
        <v>318</v>
      </c>
      <c r="D239" s="29">
        <v>1</v>
      </c>
      <c r="E239" s="5"/>
      <c r="F239" s="5"/>
      <c r="G239" s="5"/>
      <c r="H239" s="30"/>
      <c r="I239" s="32"/>
      <c r="J239" s="30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>
        <f t="shared" si="3"/>
        <v>0</v>
      </c>
    </row>
    <row r="240" spans="1:41">
      <c r="A240" s="4"/>
      <c r="B240" s="29" t="s">
        <v>21</v>
      </c>
      <c r="C240" s="29" t="s">
        <v>319</v>
      </c>
      <c r="D240" s="29">
        <v>1</v>
      </c>
      <c r="E240" s="5"/>
      <c r="F240" s="5"/>
      <c r="G240" s="5"/>
      <c r="H240" s="30"/>
      <c r="I240" s="32"/>
      <c r="J240" s="30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>
        <f t="shared" si="3"/>
        <v>0</v>
      </c>
    </row>
    <row r="241" ht="27" spans="1:41">
      <c r="A241" s="4"/>
      <c r="B241" s="29" t="s">
        <v>25</v>
      </c>
      <c r="C241" s="29" t="s">
        <v>320</v>
      </c>
      <c r="D241" s="29">
        <v>1</v>
      </c>
      <c r="E241" s="5"/>
      <c r="F241" s="5"/>
      <c r="G241" s="5"/>
      <c r="H241" s="30"/>
      <c r="I241" s="32"/>
      <c r="J241" s="30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>
        <f t="shared" si="3"/>
        <v>0</v>
      </c>
    </row>
    <row r="242" spans="1:41">
      <c r="A242" s="4"/>
      <c r="B242" s="29" t="s">
        <v>21</v>
      </c>
      <c r="C242" s="29" t="s">
        <v>321</v>
      </c>
      <c r="D242" s="29">
        <v>1</v>
      </c>
      <c r="E242" s="5"/>
      <c r="F242" s="5"/>
      <c r="G242" s="5"/>
      <c r="H242" s="30"/>
      <c r="I242" s="32"/>
      <c r="J242" s="30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>
        <f t="shared" si="3"/>
        <v>0</v>
      </c>
    </row>
    <row r="243" spans="1:41">
      <c r="A243" s="4"/>
      <c r="B243" s="29" t="s">
        <v>21</v>
      </c>
      <c r="C243" s="29" t="s">
        <v>322</v>
      </c>
      <c r="D243" s="29">
        <v>1</v>
      </c>
      <c r="E243" s="5"/>
      <c r="F243" s="5"/>
      <c r="G243" s="5"/>
      <c r="H243" s="30"/>
      <c r="I243" s="32"/>
      <c r="J243" s="30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>
        <f t="shared" si="3"/>
        <v>0</v>
      </c>
    </row>
    <row r="244" spans="1:41">
      <c r="A244" s="4"/>
      <c r="B244" s="29" t="s">
        <v>21</v>
      </c>
      <c r="C244" s="29" t="s">
        <v>323</v>
      </c>
      <c r="D244" s="29">
        <v>1</v>
      </c>
      <c r="E244" s="5"/>
      <c r="F244" s="5"/>
      <c r="G244" s="5"/>
      <c r="H244" s="30"/>
      <c r="I244" s="32"/>
      <c r="J244" s="30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>
        <f t="shared" si="3"/>
        <v>0</v>
      </c>
    </row>
    <row r="245" spans="1:41">
      <c r="A245" s="4"/>
      <c r="B245" s="29" t="s">
        <v>32</v>
      </c>
      <c r="C245" s="29" t="s">
        <v>324</v>
      </c>
      <c r="D245" s="29">
        <v>1</v>
      </c>
      <c r="E245" s="5"/>
      <c r="F245" s="5"/>
      <c r="G245" s="5"/>
      <c r="H245" s="30"/>
      <c r="I245" s="32"/>
      <c r="J245" s="30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>
        <f t="shared" si="3"/>
        <v>0</v>
      </c>
    </row>
    <row r="246" spans="1:41">
      <c r="A246" s="4"/>
      <c r="B246" s="29" t="s">
        <v>114</v>
      </c>
      <c r="C246" s="29" t="s">
        <v>325</v>
      </c>
      <c r="D246" s="29">
        <v>1</v>
      </c>
      <c r="E246" s="5"/>
      <c r="F246" s="5"/>
      <c r="G246" s="5"/>
      <c r="H246" s="30"/>
      <c r="I246" s="32"/>
      <c r="J246" s="30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>
        <f t="shared" si="3"/>
        <v>0</v>
      </c>
    </row>
    <row r="247" spans="1:41">
      <c r="A247" s="4"/>
      <c r="B247" s="29" t="s">
        <v>21</v>
      </c>
      <c r="C247" s="29" t="s">
        <v>326</v>
      </c>
      <c r="D247" s="29">
        <v>1</v>
      </c>
      <c r="E247" s="5"/>
      <c r="F247" s="5"/>
      <c r="G247" s="5"/>
      <c r="H247" s="30"/>
      <c r="I247" s="32"/>
      <c r="J247" s="30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>
        <f t="shared" si="3"/>
        <v>0</v>
      </c>
    </row>
    <row r="248" spans="1:41">
      <c r="A248" s="4"/>
      <c r="B248" s="29" t="s">
        <v>21</v>
      </c>
      <c r="C248" s="29" t="s">
        <v>327</v>
      </c>
      <c r="D248" s="29">
        <v>1</v>
      </c>
      <c r="E248" s="5"/>
      <c r="F248" s="5"/>
      <c r="G248" s="5"/>
      <c r="H248" s="30"/>
      <c r="I248" s="32"/>
      <c r="J248" s="30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>
        <f t="shared" si="3"/>
        <v>0</v>
      </c>
    </row>
    <row r="249" spans="1:41">
      <c r="A249" s="4"/>
      <c r="B249" s="29" t="s">
        <v>21</v>
      </c>
      <c r="C249" s="29" t="s">
        <v>328</v>
      </c>
      <c r="D249" s="29">
        <v>1</v>
      </c>
      <c r="E249" s="5"/>
      <c r="F249" s="5"/>
      <c r="G249" s="5"/>
      <c r="H249" s="30"/>
      <c r="I249" s="32"/>
      <c r="J249" s="30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>
        <f t="shared" si="3"/>
        <v>0</v>
      </c>
    </row>
    <row r="250" spans="1:41">
      <c r="A250" s="4"/>
      <c r="B250" s="29" t="s">
        <v>160</v>
      </c>
      <c r="C250" s="29" t="s">
        <v>329</v>
      </c>
      <c r="D250" s="29">
        <v>1</v>
      </c>
      <c r="E250" s="5"/>
      <c r="F250" s="5"/>
      <c r="G250" s="5"/>
      <c r="H250" s="30"/>
      <c r="I250" s="32"/>
      <c r="J250" s="30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>
        <f t="shared" si="3"/>
        <v>0</v>
      </c>
    </row>
    <row r="251" spans="1:41">
      <c r="A251" s="4"/>
      <c r="B251" s="29" t="s">
        <v>160</v>
      </c>
      <c r="C251" s="29" t="s">
        <v>330</v>
      </c>
      <c r="D251" s="29">
        <v>1</v>
      </c>
      <c r="E251" s="5"/>
      <c r="F251" s="5"/>
      <c r="G251" s="5"/>
      <c r="H251" s="30"/>
      <c r="I251" s="32"/>
      <c r="J251" s="30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>
        <f t="shared" si="3"/>
        <v>0</v>
      </c>
    </row>
    <row r="252" spans="1:41">
      <c r="A252" s="4"/>
      <c r="B252" s="29" t="s">
        <v>21</v>
      </c>
      <c r="C252" s="29" t="s">
        <v>331</v>
      </c>
      <c r="D252" s="29">
        <v>1</v>
      </c>
      <c r="E252" s="5"/>
      <c r="F252" s="5"/>
      <c r="G252" s="5"/>
      <c r="H252" s="30"/>
      <c r="I252" s="32"/>
      <c r="J252" s="30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>
        <f t="shared" si="3"/>
        <v>0</v>
      </c>
    </row>
    <row r="253" spans="1:41">
      <c r="A253" s="4"/>
      <c r="B253" s="29" t="s">
        <v>21</v>
      </c>
      <c r="C253" s="29" t="s">
        <v>332</v>
      </c>
      <c r="D253" s="29">
        <v>1</v>
      </c>
      <c r="E253" s="5"/>
      <c r="F253" s="5"/>
      <c r="G253" s="5"/>
      <c r="H253" s="30"/>
      <c r="I253" s="32"/>
      <c r="J253" s="30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>
        <f t="shared" si="3"/>
        <v>0</v>
      </c>
    </row>
    <row r="254" spans="1:41">
      <c r="A254" s="4"/>
      <c r="B254" s="29" t="s">
        <v>21</v>
      </c>
      <c r="C254" s="29" t="s">
        <v>333</v>
      </c>
      <c r="D254" s="29">
        <v>1</v>
      </c>
      <c r="E254" s="5"/>
      <c r="F254" s="5"/>
      <c r="G254" s="5"/>
      <c r="H254" s="30"/>
      <c r="I254" s="32"/>
      <c r="J254" s="30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>
        <f t="shared" si="3"/>
        <v>0</v>
      </c>
    </row>
    <row r="255" spans="1:41">
      <c r="A255" s="4"/>
      <c r="B255" s="29" t="s">
        <v>103</v>
      </c>
      <c r="C255" s="29" t="s">
        <v>334</v>
      </c>
      <c r="D255" s="29">
        <v>23</v>
      </c>
      <c r="E255" s="5"/>
      <c r="F255" s="5"/>
      <c r="G255" s="5"/>
      <c r="H255" s="30"/>
      <c r="I255" s="32"/>
      <c r="J255" s="30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>
        <f t="shared" si="3"/>
        <v>0</v>
      </c>
    </row>
    <row r="256" spans="1:41">
      <c r="A256" s="40"/>
      <c r="B256" s="40"/>
      <c r="C256" s="36"/>
      <c r="D256" s="36"/>
      <c r="E256" s="36"/>
      <c r="F256" s="36"/>
      <c r="G256" s="36"/>
      <c r="H256" s="41"/>
      <c r="I256" s="41"/>
      <c r="J256" s="41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</row>
    <row r="257" spans="1:41">
      <c r="A257" s="40"/>
      <c r="B257" s="22" t="s">
        <v>335</v>
      </c>
      <c r="C257" s="23"/>
      <c r="D257" s="36"/>
      <c r="E257" s="36" t="s">
        <v>336</v>
      </c>
      <c r="F257" s="36"/>
      <c r="G257" s="36"/>
      <c r="H257" s="41"/>
      <c r="I257" s="41"/>
      <c r="J257" s="41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</row>
    <row r="258" spans="1:41">
      <c r="A258" s="40"/>
      <c r="B258" s="22" t="s">
        <v>337</v>
      </c>
      <c r="C258" s="23"/>
      <c r="D258" s="36"/>
      <c r="E258" s="36" t="s">
        <v>338</v>
      </c>
      <c r="F258" s="36"/>
      <c r="G258" s="36"/>
      <c r="H258" s="41"/>
      <c r="I258" s="41"/>
      <c r="J258" s="41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</row>
  </sheetData>
  <mergeCells count="22">
    <mergeCell ref="A1:AN1"/>
    <mergeCell ref="A2:AN2"/>
    <mergeCell ref="A3:AN3"/>
    <mergeCell ref="H4:I4"/>
    <mergeCell ref="K4:AN4"/>
    <mergeCell ref="A4:A5"/>
    <mergeCell ref="A6:A8"/>
    <mergeCell ref="A9:A59"/>
    <mergeCell ref="A60:A97"/>
    <mergeCell ref="A98:A178"/>
    <mergeCell ref="A179:A255"/>
    <mergeCell ref="B4:B5"/>
    <mergeCell ref="B76:B77"/>
    <mergeCell ref="C4:C5"/>
    <mergeCell ref="C76:C77"/>
    <mergeCell ref="D4:D5"/>
    <mergeCell ref="D76:D77"/>
    <mergeCell ref="E4:E5"/>
    <mergeCell ref="F4:F5"/>
    <mergeCell ref="G4:G5"/>
    <mergeCell ref="J4:J5"/>
    <mergeCell ref="AO4:AO5"/>
  </mergeCells>
  <dataValidations count="2">
    <dataValidation type="list" allowBlank="1" showInputMessage="1" showErrorMessage="1" sqref="F6:F255">
      <formula1>"kg,L"</formula1>
    </dataValidation>
    <dataValidation type="list" allowBlank="1" showInputMessage="1" showErrorMessage="1" sqref="G6:G255">
      <formula1>"原料,辅料"</formula1>
    </dataValidation>
  </dataValidations>
  <pageMargins left="0.7" right="0.7" top="0.75" bottom="0.75" header="0.3" footer="0.3"/>
  <pageSetup paperSize="9" scale="36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2"/>
  <sheetViews>
    <sheetView tabSelected="1" topLeftCell="A7" workbookViewId="0">
      <selection activeCell="I6" sqref="I$1:I$1048576"/>
    </sheetView>
  </sheetViews>
  <sheetFormatPr defaultColWidth="9" defaultRowHeight="13.5"/>
  <cols>
    <col min="6" max="6" width="13.37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44378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340</v>
      </c>
      <c r="C4" s="5" t="s">
        <v>341</v>
      </c>
      <c r="D4" s="5"/>
      <c r="E4" s="5" t="s">
        <v>342</v>
      </c>
      <c r="F4" s="5" t="s">
        <v>343</v>
      </c>
      <c r="G4" s="5" t="s">
        <v>344</v>
      </c>
      <c r="H4" s="5" t="s">
        <v>345</v>
      </c>
      <c r="I4" s="5"/>
    </row>
    <row r="5" spans="1:9">
      <c r="A5" s="4"/>
      <c r="B5" s="5"/>
      <c r="C5" s="5" t="s">
        <v>346</v>
      </c>
      <c r="D5" s="5" t="s">
        <v>347</v>
      </c>
      <c r="E5" s="5"/>
      <c r="F5" s="5" t="s">
        <v>348</v>
      </c>
      <c r="G5" s="5"/>
      <c r="H5" s="5" t="s">
        <v>349</v>
      </c>
      <c r="I5" s="5" t="s">
        <v>350</v>
      </c>
    </row>
    <row r="6" spans="1:9">
      <c r="A6" s="4" t="s">
        <v>15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351</v>
      </c>
      <c r="G6" s="7" t="s">
        <v>351</v>
      </c>
      <c r="H6" s="8" t="s">
        <v>351</v>
      </c>
      <c r="I6" s="13" t="s">
        <v>351</v>
      </c>
    </row>
    <row r="7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spans="1:9">
      <c r="A9" s="4"/>
      <c r="B9" s="5">
        <v>4</v>
      </c>
      <c r="C9" s="10" t="s">
        <v>352</v>
      </c>
      <c r="D9" s="6"/>
      <c r="E9" s="5"/>
      <c r="F9" s="5"/>
      <c r="G9" s="9"/>
      <c r="H9" s="8"/>
      <c r="I9" s="14"/>
    </row>
    <row r="10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spans="1:9">
      <c r="A16" s="4"/>
      <c r="B16" s="5">
        <v>11</v>
      </c>
      <c r="C16" s="10" t="s">
        <v>352</v>
      </c>
      <c r="D16" s="6"/>
      <c r="E16" s="5"/>
      <c r="F16" s="5"/>
      <c r="G16" s="9"/>
      <c r="H16" s="8"/>
      <c r="I16" s="14"/>
    </row>
    <row r="17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spans="1:9">
      <c r="A21" s="4"/>
      <c r="B21" s="5">
        <v>16</v>
      </c>
      <c r="C21" s="10" t="s">
        <v>352</v>
      </c>
      <c r="D21" s="6"/>
      <c r="E21" s="5"/>
      <c r="F21" s="5"/>
      <c r="G21" s="9"/>
      <c r="H21" s="8"/>
      <c r="I21" s="14"/>
    </row>
    <row r="22" spans="1:9">
      <c r="A22" s="4"/>
      <c r="B22" s="5">
        <v>17</v>
      </c>
      <c r="C22" s="10" t="s">
        <v>352</v>
      </c>
      <c r="D22" s="6"/>
      <c r="E22" s="5"/>
      <c r="F22" s="5"/>
      <c r="G22" s="9"/>
      <c r="H22" s="8"/>
      <c r="I22" s="14"/>
    </row>
    <row r="23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spans="1:9">
      <c r="A30" s="4"/>
      <c r="B30" s="5">
        <v>25</v>
      </c>
      <c r="C30" s="10" t="s">
        <v>352</v>
      </c>
      <c r="D30" s="6"/>
      <c r="E30" s="5"/>
      <c r="F30" s="5"/>
      <c r="G30" s="9"/>
      <c r="H30" s="8"/>
      <c r="I30" s="14"/>
    </row>
    <row r="3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1"/>
      <c r="H35" s="8"/>
      <c r="I35" s="15"/>
    </row>
    <row r="36" spans="1:9">
      <c r="A36" s="4"/>
      <c r="B36" s="5">
        <v>31</v>
      </c>
      <c r="C36" s="6">
        <v>0.333333333333333</v>
      </c>
      <c r="D36" s="6">
        <v>0.833333333333333</v>
      </c>
      <c r="E36" s="5">
        <v>12</v>
      </c>
      <c r="F36" s="5"/>
      <c r="G36" s="12"/>
      <c r="H36" s="8"/>
      <c r="I36" s="16"/>
    </row>
    <row r="37" spans="1:9">
      <c r="A37" s="4" t="s">
        <v>24</v>
      </c>
      <c r="B37" s="5">
        <v>1</v>
      </c>
      <c r="C37" s="6">
        <v>0.333333333333333</v>
      </c>
      <c r="D37" s="6">
        <v>0.833333333333333</v>
      </c>
      <c r="E37" s="5">
        <v>12</v>
      </c>
      <c r="F37" s="4" t="s">
        <v>353</v>
      </c>
      <c r="G37" s="8">
        <f t="shared" ref="G37:G67" si="0">+I37/200</f>
        <v>0.248</v>
      </c>
      <c r="H37" s="8" t="s">
        <v>354</v>
      </c>
      <c r="I37" s="5">
        <v>49.6</v>
      </c>
    </row>
    <row r="38" spans="1:9">
      <c r="A38" s="4"/>
      <c r="B38" s="5">
        <v>2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0.256</v>
      </c>
      <c r="H38" s="8"/>
      <c r="I38" s="5">
        <v>51.2</v>
      </c>
    </row>
    <row r="39" spans="1:9">
      <c r="A39" s="4"/>
      <c r="B39" s="5">
        <v>3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0.2448</v>
      </c>
      <c r="H39" s="8"/>
      <c r="I39" s="5">
        <v>48.96</v>
      </c>
    </row>
    <row r="40" spans="1:9">
      <c r="A40" s="4"/>
      <c r="B40" s="5">
        <v>4</v>
      </c>
      <c r="C40" s="10" t="s">
        <v>352</v>
      </c>
      <c r="D40" s="6"/>
      <c r="E40" s="5"/>
      <c r="F40" s="5"/>
      <c r="G40" s="8">
        <f t="shared" si="0"/>
        <v>0</v>
      </c>
      <c r="H40" s="8"/>
      <c r="I40" s="17">
        <v>0</v>
      </c>
    </row>
    <row r="41" spans="1:9">
      <c r="A41" s="4"/>
      <c r="B41" s="5">
        <v>5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0.232</v>
      </c>
      <c r="H41" s="8"/>
      <c r="I41" s="18">
        <v>46.4</v>
      </c>
    </row>
    <row r="42" spans="1:9">
      <c r="A42" s="4"/>
      <c r="B42" s="5">
        <v>6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0.248</v>
      </c>
      <c r="H42" s="8"/>
      <c r="I42" s="5">
        <v>49.6</v>
      </c>
    </row>
    <row r="43" spans="1:9">
      <c r="A43" s="4"/>
      <c r="B43" s="5">
        <v>7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0.248</v>
      </c>
      <c r="H43" s="8"/>
      <c r="I43" s="5">
        <v>49.6</v>
      </c>
    </row>
    <row r="44" spans="1:9">
      <c r="A44" s="4"/>
      <c r="B44" s="5">
        <v>8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0.248</v>
      </c>
      <c r="H44" s="8"/>
      <c r="I44" s="5">
        <v>49.6</v>
      </c>
    </row>
    <row r="45" spans="1:9">
      <c r="A45" s="4"/>
      <c r="B45" s="5">
        <v>9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0.248</v>
      </c>
      <c r="H45" s="8"/>
      <c r="I45" s="5">
        <v>49.6</v>
      </c>
    </row>
    <row r="46" spans="1:9">
      <c r="A46" s="4"/>
      <c r="B46" s="5">
        <v>10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0.256</v>
      </c>
      <c r="H46" s="8"/>
      <c r="I46" s="5">
        <v>51.2</v>
      </c>
    </row>
    <row r="47" spans="1:9">
      <c r="A47" s="4"/>
      <c r="B47" s="5">
        <v>11</v>
      </c>
      <c r="C47" s="10" t="s">
        <v>352</v>
      </c>
      <c r="D47" s="6"/>
      <c r="E47" s="5"/>
      <c r="F47" s="5"/>
      <c r="G47" s="8">
        <f t="shared" si="0"/>
        <v>0</v>
      </c>
      <c r="H47" s="8"/>
      <c r="I47" s="17">
        <v>0</v>
      </c>
    </row>
    <row r="48" spans="1:9">
      <c r="A48" s="4"/>
      <c r="B48" s="5">
        <v>12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0.176</v>
      </c>
      <c r="H48" s="8"/>
      <c r="I48" s="18">
        <v>35.2</v>
      </c>
    </row>
    <row r="49" spans="1:9">
      <c r="A49" s="4"/>
      <c r="B49" s="5">
        <v>13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0.208</v>
      </c>
      <c r="H49" s="8"/>
      <c r="I49" s="5">
        <v>41.6</v>
      </c>
    </row>
    <row r="50" spans="1:9">
      <c r="A50" s="4"/>
      <c r="B50" s="5">
        <v>14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0.208</v>
      </c>
      <c r="H50" s="8"/>
      <c r="I50" s="5">
        <v>41.6</v>
      </c>
    </row>
    <row r="51" spans="1:9">
      <c r="A51" s="4"/>
      <c r="B51" s="5">
        <v>15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0.176</v>
      </c>
      <c r="H51" s="8"/>
      <c r="I51" s="5">
        <v>35.2</v>
      </c>
    </row>
    <row r="52" spans="1:9">
      <c r="A52" s="4"/>
      <c r="B52" s="5">
        <v>16</v>
      </c>
      <c r="C52" s="10" t="s">
        <v>352</v>
      </c>
      <c r="D52" s="6"/>
      <c r="E52" s="5"/>
      <c r="F52" s="5"/>
      <c r="G52" s="8">
        <f t="shared" si="0"/>
        <v>0</v>
      </c>
      <c r="H52" s="8"/>
      <c r="I52" s="17">
        <v>0</v>
      </c>
    </row>
    <row r="53" spans="1:9">
      <c r="A53" s="4"/>
      <c r="B53" s="5">
        <v>17</v>
      </c>
      <c r="C53" s="10" t="s">
        <v>352</v>
      </c>
      <c r="D53" s="6"/>
      <c r="E53" s="5"/>
      <c r="F53" s="5"/>
      <c r="G53" s="8">
        <f t="shared" si="0"/>
        <v>0</v>
      </c>
      <c r="H53" s="8"/>
      <c r="I53" s="17">
        <v>0</v>
      </c>
    </row>
    <row r="54" spans="1:9">
      <c r="A54" s="4"/>
      <c r="B54" s="5">
        <v>18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0.176</v>
      </c>
      <c r="H54" s="8"/>
      <c r="I54" s="5">
        <v>35.2</v>
      </c>
    </row>
    <row r="55" spans="1:9">
      <c r="A55" s="4"/>
      <c r="B55" s="5">
        <v>19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0.208</v>
      </c>
      <c r="H55" s="8"/>
      <c r="I55" s="5">
        <v>41.6</v>
      </c>
    </row>
    <row r="56" spans="1:9">
      <c r="A56" s="4"/>
      <c r="B56" s="5">
        <v>20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0.224</v>
      </c>
      <c r="H56" s="8"/>
      <c r="I56" s="5">
        <v>44.8</v>
      </c>
    </row>
    <row r="57" spans="1:9">
      <c r="A57" s="4"/>
      <c r="B57" s="5">
        <v>21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0.208</v>
      </c>
      <c r="H57" s="8"/>
      <c r="I57" s="5">
        <v>41.6</v>
      </c>
    </row>
    <row r="58" spans="1:9">
      <c r="A58" s="4"/>
      <c r="B58" s="5">
        <v>22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0.208</v>
      </c>
      <c r="H58" s="8"/>
      <c r="I58" s="5">
        <v>41.6</v>
      </c>
    </row>
    <row r="59" spans="1:9">
      <c r="A59" s="4"/>
      <c r="B59" s="5">
        <v>23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0.176</v>
      </c>
      <c r="H59" s="8"/>
      <c r="I59" s="5">
        <v>35.2</v>
      </c>
    </row>
    <row r="60" spans="1:9">
      <c r="A60" s="4"/>
      <c r="B60" s="5">
        <v>24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0.208</v>
      </c>
      <c r="H60" s="8"/>
      <c r="I60" s="5">
        <v>41.6</v>
      </c>
    </row>
    <row r="61" spans="1:9">
      <c r="A61" s="4"/>
      <c r="B61" s="5">
        <v>25</v>
      </c>
      <c r="C61" s="10" t="s">
        <v>352</v>
      </c>
      <c r="D61" s="6"/>
      <c r="E61" s="5"/>
      <c r="F61" s="5"/>
      <c r="G61" s="8">
        <f t="shared" si="0"/>
        <v>0</v>
      </c>
      <c r="H61" s="8"/>
      <c r="I61" s="17">
        <v>0</v>
      </c>
    </row>
    <row r="62" spans="1:9">
      <c r="A62" s="4"/>
      <c r="B62" s="5">
        <v>26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0.192</v>
      </c>
      <c r="H62" s="8"/>
      <c r="I62" s="18">
        <v>38.4</v>
      </c>
    </row>
    <row r="63" spans="1:9">
      <c r="A63" s="4"/>
      <c r="B63" s="5">
        <v>27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0.208</v>
      </c>
      <c r="H63" s="8"/>
      <c r="I63" s="5">
        <v>41.6</v>
      </c>
    </row>
    <row r="64" spans="1:9">
      <c r="A64" s="4"/>
      <c r="B64" s="5">
        <v>28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0.208</v>
      </c>
      <c r="H64" s="8"/>
      <c r="I64" s="5">
        <v>41.6</v>
      </c>
    </row>
    <row r="65" spans="1:9">
      <c r="A65" s="4"/>
      <c r="B65" s="5">
        <v>29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0.176</v>
      </c>
      <c r="H65" s="8"/>
      <c r="I65" s="5">
        <v>35.2</v>
      </c>
    </row>
    <row r="66" spans="1:9">
      <c r="A66" s="4"/>
      <c r="B66" s="5">
        <v>30</v>
      </c>
      <c r="C66" s="6">
        <v>0.333333333333333</v>
      </c>
      <c r="D66" s="6">
        <v>0.833333333333333</v>
      </c>
      <c r="E66" s="5">
        <v>12</v>
      </c>
      <c r="F66" s="5"/>
      <c r="G66" s="8">
        <f t="shared" si="0"/>
        <v>0.2104</v>
      </c>
      <c r="H66" s="8"/>
      <c r="I66" s="5">
        <v>42.08</v>
      </c>
    </row>
    <row r="67" spans="1:9">
      <c r="A67" s="4"/>
      <c r="B67" s="5">
        <v>31</v>
      </c>
      <c r="C67" s="6">
        <v>0.333333333333333</v>
      </c>
      <c r="D67" s="6">
        <v>0.833333333333333</v>
      </c>
      <c r="E67" s="5">
        <v>12</v>
      </c>
      <c r="F67" s="5"/>
      <c r="G67" s="8">
        <f t="shared" si="0"/>
        <v>0.224</v>
      </c>
      <c r="H67" s="8"/>
      <c r="I67" s="5">
        <v>44.8</v>
      </c>
    </row>
    <row r="68" spans="1:9">
      <c r="A68" s="4" t="s">
        <v>105</v>
      </c>
      <c r="B68" s="5">
        <v>1</v>
      </c>
      <c r="C68" s="6"/>
      <c r="D68" s="6"/>
      <c r="E68" s="5"/>
      <c r="F68" s="4" t="s">
        <v>355</v>
      </c>
      <c r="G68" s="8">
        <f t="shared" ref="G68:G97" si="1">+I68/40</f>
        <v>0</v>
      </c>
      <c r="H68" s="8" t="s">
        <v>356</v>
      </c>
      <c r="I68" s="5"/>
    </row>
    <row r="69" spans="1:9">
      <c r="A69" s="4"/>
      <c r="B69" s="5">
        <v>2</v>
      </c>
      <c r="C69" s="6"/>
      <c r="D69" s="6"/>
      <c r="E69" s="5"/>
      <c r="F69" s="5"/>
      <c r="G69" s="8">
        <f t="shared" si="1"/>
        <v>0</v>
      </c>
      <c r="H69" s="8"/>
      <c r="I69" s="5"/>
    </row>
    <row r="70" spans="1:9">
      <c r="A70" s="4"/>
      <c r="B70" s="5">
        <v>3</v>
      </c>
      <c r="C70" s="6"/>
      <c r="D70" s="6"/>
      <c r="E70" s="5"/>
      <c r="F70" s="5"/>
      <c r="G70" s="8">
        <f t="shared" si="1"/>
        <v>0</v>
      </c>
      <c r="H70" s="8"/>
      <c r="I70" s="5"/>
    </row>
    <row r="71" spans="1:9">
      <c r="A71" s="4"/>
      <c r="B71" s="5">
        <v>4</v>
      </c>
      <c r="C71" s="6"/>
      <c r="D71" s="6"/>
      <c r="E71" s="5"/>
      <c r="F71" s="5"/>
      <c r="G71" s="8">
        <f t="shared" si="1"/>
        <v>0</v>
      </c>
      <c r="H71" s="8"/>
      <c r="I71" s="5"/>
    </row>
    <row r="72" spans="1:9">
      <c r="A72" s="4"/>
      <c r="B72" s="5">
        <v>5</v>
      </c>
      <c r="C72" s="6"/>
      <c r="D72" s="6"/>
      <c r="E72" s="5"/>
      <c r="F72" s="5"/>
      <c r="G72" s="8">
        <f t="shared" si="1"/>
        <v>0</v>
      </c>
      <c r="H72" s="8"/>
      <c r="I72" s="5"/>
    </row>
    <row r="73" spans="1:9">
      <c r="A73" s="4"/>
      <c r="B73" s="5">
        <v>6</v>
      </c>
      <c r="C73" s="6"/>
      <c r="D73" s="6"/>
      <c r="E73" s="5"/>
      <c r="F73" s="5"/>
      <c r="G73" s="8">
        <f t="shared" si="1"/>
        <v>0</v>
      </c>
      <c r="H73" s="8"/>
      <c r="I73" s="5"/>
    </row>
    <row r="74" spans="1:9">
      <c r="A74" s="4"/>
      <c r="B74" s="5">
        <v>7</v>
      </c>
      <c r="C74" s="6"/>
      <c r="D74" s="6"/>
      <c r="E74" s="5"/>
      <c r="F74" s="5"/>
      <c r="G74" s="8">
        <f t="shared" si="1"/>
        <v>0</v>
      </c>
      <c r="H74" s="8"/>
      <c r="I74" s="5"/>
    </row>
    <row r="75" spans="1:9">
      <c r="A75" s="4"/>
      <c r="B75" s="5">
        <v>8</v>
      </c>
      <c r="C75" s="6"/>
      <c r="D75" s="6"/>
      <c r="E75" s="5"/>
      <c r="F75" s="5"/>
      <c r="G75" s="8">
        <f t="shared" si="1"/>
        <v>0</v>
      </c>
      <c r="H75" s="8"/>
      <c r="I75" s="5"/>
    </row>
    <row r="76" spans="1:9">
      <c r="A76" s="4"/>
      <c r="B76" s="5">
        <v>9</v>
      </c>
      <c r="C76" s="6"/>
      <c r="D76" s="6"/>
      <c r="E76" s="5"/>
      <c r="F76" s="5"/>
      <c r="G76" s="8">
        <f t="shared" si="1"/>
        <v>0</v>
      </c>
      <c r="H76" s="8"/>
      <c r="I76" s="5"/>
    </row>
    <row r="77" spans="1:9">
      <c r="A77" s="4"/>
      <c r="B77" s="5">
        <v>10</v>
      </c>
      <c r="C77" s="6"/>
      <c r="D77" s="6"/>
      <c r="E77" s="5"/>
      <c r="F77" s="5"/>
      <c r="G77" s="8">
        <f t="shared" si="1"/>
        <v>0</v>
      </c>
      <c r="H77" s="8"/>
      <c r="I77" s="5"/>
    </row>
    <row r="78" spans="1:9">
      <c r="A78" s="4"/>
      <c r="B78" s="5">
        <v>11</v>
      </c>
      <c r="C78" s="6"/>
      <c r="D78" s="6"/>
      <c r="E78" s="5"/>
      <c r="F78" s="5"/>
      <c r="G78" s="8">
        <f t="shared" si="1"/>
        <v>0</v>
      </c>
      <c r="H78" s="8"/>
      <c r="I78" s="5"/>
    </row>
    <row r="79" spans="1:9">
      <c r="A79" s="4"/>
      <c r="B79" s="5">
        <v>12</v>
      </c>
      <c r="C79" s="6"/>
      <c r="D79" s="6"/>
      <c r="E79" s="5"/>
      <c r="F79" s="5"/>
      <c r="G79" s="8">
        <f t="shared" si="1"/>
        <v>0</v>
      </c>
      <c r="H79" s="8"/>
      <c r="I79" s="5"/>
    </row>
    <row r="80" spans="1:9">
      <c r="A80" s="4"/>
      <c r="B80" s="5">
        <v>13</v>
      </c>
      <c r="C80" s="6"/>
      <c r="D80" s="6"/>
      <c r="E80" s="5"/>
      <c r="F80" s="5"/>
      <c r="G80" s="8">
        <f t="shared" si="1"/>
        <v>0</v>
      </c>
      <c r="H80" s="8"/>
      <c r="I80" s="5"/>
    </row>
    <row r="81" spans="1:9">
      <c r="A81" s="4"/>
      <c r="B81" s="5">
        <v>14</v>
      </c>
      <c r="C81" s="6"/>
      <c r="D81" s="6"/>
      <c r="E81" s="5"/>
      <c r="F81" s="5"/>
      <c r="G81" s="8">
        <f t="shared" si="1"/>
        <v>0</v>
      </c>
      <c r="H81" s="8"/>
      <c r="I81" s="5"/>
    </row>
    <row r="82" spans="1:9">
      <c r="A82" s="4"/>
      <c r="B82" s="5">
        <v>15</v>
      </c>
      <c r="C82" s="6"/>
      <c r="D82" s="6"/>
      <c r="E82" s="5"/>
      <c r="F82" s="5"/>
      <c r="G82" s="8">
        <f t="shared" si="1"/>
        <v>0</v>
      </c>
      <c r="H82" s="8"/>
      <c r="I82" s="5"/>
    </row>
    <row r="83" spans="1:9">
      <c r="A83" s="4"/>
      <c r="B83" s="5">
        <v>16</v>
      </c>
      <c r="C83" s="6"/>
      <c r="D83" s="6"/>
      <c r="E83" s="5"/>
      <c r="F83" s="5"/>
      <c r="G83" s="8">
        <f t="shared" si="1"/>
        <v>0</v>
      </c>
      <c r="H83" s="8"/>
      <c r="I83" s="5"/>
    </row>
    <row r="84" spans="1:9">
      <c r="A84" s="4"/>
      <c r="B84" s="5">
        <v>17</v>
      </c>
      <c r="C84" s="6"/>
      <c r="D84" s="6"/>
      <c r="E84" s="5"/>
      <c r="F84" s="5"/>
      <c r="G84" s="8">
        <f t="shared" si="1"/>
        <v>0</v>
      </c>
      <c r="H84" s="8"/>
      <c r="I84" s="5"/>
    </row>
    <row r="85" spans="1:9">
      <c r="A85" s="4"/>
      <c r="B85" s="5">
        <v>18</v>
      </c>
      <c r="C85" s="6"/>
      <c r="D85" s="6"/>
      <c r="E85" s="5"/>
      <c r="F85" s="5"/>
      <c r="G85" s="8">
        <f t="shared" si="1"/>
        <v>0</v>
      </c>
      <c r="H85" s="8"/>
      <c r="I85" s="5"/>
    </row>
    <row r="86" spans="1:9">
      <c r="A86" s="4"/>
      <c r="B86" s="5">
        <v>19</v>
      </c>
      <c r="C86" s="6"/>
      <c r="D86" s="6"/>
      <c r="E86" s="5"/>
      <c r="F86" s="5"/>
      <c r="G86" s="8">
        <f t="shared" si="1"/>
        <v>0</v>
      </c>
      <c r="H86" s="8"/>
      <c r="I86" s="5"/>
    </row>
    <row r="87" spans="1:9">
      <c r="A87" s="4"/>
      <c r="B87" s="5">
        <v>20</v>
      </c>
      <c r="C87" s="6"/>
      <c r="D87" s="6"/>
      <c r="E87" s="5"/>
      <c r="F87" s="5"/>
      <c r="G87" s="8">
        <f t="shared" si="1"/>
        <v>0</v>
      </c>
      <c r="H87" s="8"/>
      <c r="I87" s="5"/>
    </row>
    <row r="88" spans="1:9">
      <c r="A88" s="4"/>
      <c r="B88" s="5">
        <v>21</v>
      </c>
      <c r="C88" s="6"/>
      <c r="D88" s="6"/>
      <c r="E88" s="5"/>
      <c r="F88" s="5"/>
      <c r="G88" s="8">
        <f t="shared" si="1"/>
        <v>0</v>
      </c>
      <c r="H88" s="8"/>
      <c r="I88" s="5"/>
    </row>
    <row r="89" spans="1:9">
      <c r="A89" s="4"/>
      <c r="B89" s="5">
        <v>22</v>
      </c>
      <c r="C89" s="6"/>
      <c r="D89" s="6"/>
      <c r="E89" s="5"/>
      <c r="F89" s="5"/>
      <c r="G89" s="8">
        <f t="shared" si="1"/>
        <v>0</v>
      </c>
      <c r="H89" s="8"/>
      <c r="I89" s="5"/>
    </row>
    <row r="90" spans="1:9">
      <c r="A90" s="4"/>
      <c r="B90" s="5">
        <v>23</v>
      </c>
      <c r="C90" s="6"/>
      <c r="D90" s="6"/>
      <c r="E90" s="5"/>
      <c r="F90" s="5"/>
      <c r="G90" s="8">
        <f t="shared" si="1"/>
        <v>0</v>
      </c>
      <c r="H90" s="8"/>
      <c r="I90" s="5"/>
    </row>
    <row r="91" spans="1:9">
      <c r="A91" s="4"/>
      <c r="B91" s="5">
        <v>24</v>
      </c>
      <c r="C91" s="6"/>
      <c r="D91" s="6"/>
      <c r="E91" s="5"/>
      <c r="F91" s="5"/>
      <c r="G91" s="8">
        <f t="shared" si="1"/>
        <v>0</v>
      </c>
      <c r="H91" s="8"/>
      <c r="I91" s="5"/>
    </row>
    <row r="92" spans="1:9">
      <c r="A92" s="4"/>
      <c r="B92" s="5">
        <v>25</v>
      </c>
      <c r="C92" s="6"/>
      <c r="D92" s="6"/>
      <c r="E92" s="5"/>
      <c r="F92" s="5"/>
      <c r="G92" s="8">
        <f t="shared" si="1"/>
        <v>0</v>
      </c>
      <c r="H92" s="8"/>
      <c r="I92" s="5"/>
    </row>
    <row r="93" spans="1:9">
      <c r="A93" s="4"/>
      <c r="B93" s="5">
        <v>26</v>
      </c>
      <c r="C93" s="6"/>
      <c r="D93" s="6"/>
      <c r="E93" s="5"/>
      <c r="F93" s="5"/>
      <c r="G93" s="8">
        <f t="shared" si="1"/>
        <v>0</v>
      </c>
      <c r="H93" s="8"/>
      <c r="I93" s="5"/>
    </row>
    <row r="94" spans="1:9">
      <c r="A94" s="4"/>
      <c r="B94" s="5">
        <v>27</v>
      </c>
      <c r="C94" s="6"/>
      <c r="D94" s="6"/>
      <c r="E94" s="5"/>
      <c r="F94" s="5"/>
      <c r="G94" s="8">
        <f t="shared" si="1"/>
        <v>0</v>
      </c>
      <c r="H94" s="8"/>
      <c r="I94" s="5"/>
    </row>
    <row r="95" spans="1:9">
      <c r="A95" s="4"/>
      <c r="B95" s="5">
        <v>28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/>
      <c r="B96" s="5">
        <v>29</v>
      </c>
      <c r="C96" s="6"/>
      <c r="D96" s="6"/>
      <c r="E96" s="5"/>
      <c r="F96" s="5"/>
      <c r="G96" s="8">
        <f t="shared" si="1"/>
        <v>0</v>
      </c>
      <c r="H96" s="8"/>
      <c r="I96" s="5"/>
    </row>
    <row r="97" spans="1:9">
      <c r="A97" s="4"/>
      <c r="B97" s="5">
        <v>30</v>
      </c>
      <c r="C97" s="6"/>
      <c r="D97" s="6"/>
      <c r="E97" s="5"/>
      <c r="F97" s="5"/>
      <c r="G97" s="8">
        <f t="shared" si="1"/>
        <v>0</v>
      </c>
      <c r="H97" s="8"/>
      <c r="I97" s="5"/>
    </row>
    <row r="98" spans="1:9">
      <c r="A98" s="4" t="s">
        <v>154</v>
      </c>
      <c r="B98" s="5">
        <v>1</v>
      </c>
      <c r="C98" s="6">
        <v>0.333333333333333</v>
      </c>
      <c r="D98" s="6">
        <v>0.833333333333333</v>
      </c>
      <c r="E98" s="5">
        <v>12</v>
      </c>
      <c r="F98" s="4" t="s">
        <v>357</v>
      </c>
      <c r="G98" s="8">
        <f t="shared" ref="G98:G128" si="2">+I98/160</f>
        <v>0.805625</v>
      </c>
      <c r="H98" s="8" t="s">
        <v>358</v>
      </c>
      <c r="I98" s="5">
        <v>128.9</v>
      </c>
    </row>
    <row r="99" spans="1:9">
      <c r="A99" s="4"/>
      <c r="B99" s="5">
        <v>2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0.863125</v>
      </c>
      <c r="H99" s="8"/>
      <c r="I99" s="5">
        <v>138.1</v>
      </c>
    </row>
    <row r="100" spans="1:9">
      <c r="A100" s="4"/>
      <c r="B100" s="5">
        <v>3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0.85625</v>
      </c>
      <c r="H100" s="8"/>
      <c r="I100" s="5">
        <v>137</v>
      </c>
    </row>
    <row r="101" spans="1:9">
      <c r="A101" s="4"/>
      <c r="B101" s="5">
        <v>4</v>
      </c>
      <c r="C101" s="10" t="s">
        <v>352</v>
      </c>
      <c r="D101" s="6"/>
      <c r="E101" s="5"/>
      <c r="F101" s="5"/>
      <c r="G101" s="8">
        <f t="shared" si="2"/>
        <v>0</v>
      </c>
      <c r="H101" s="8"/>
      <c r="I101" s="17">
        <v>0</v>
      </c>
    </row>
    <row r="102" spans="1:9">
      <c r="A102" s="4"/>
      <c r="B102" s="5">
        <v>5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0.724375</v>
      </c>
      <c r="H102" s="8"/>
      <c r="I102" s="18">
        <v>115.9</v>
      </c>
    </row>
    <row r="103" spans="1:9">
      <c r="A103" s="4"/>
      <c r="B103" s="5">
        <v>6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0.8525</v>
      </c>
      <c r="H103" s="8"/>
      <c r="I103" s="5">
        <v>136.4</v>
      </c>
    </row>
    <row r="104" spans="1:9">
      <c r="A104" s="4"/>
      <c r="B104" s="5">
        <v>7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0.8975</v>
      </c>
      <c r="H104" s="8"/>
      <c r="I104" s="5">
        <v>143.6</v>
      </c>
    </row>
    <row r="105" spans="1:9">
      <c r="A105" s="4"/>
      <c r="B105" s="5">
        <v>8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0.851875</v>
      </c>
      <c r="H105" s="8"/>
      <c r="I105" s="5">
        <v>136.3</v>
      </c>
    </row>
    <row r="106" spans="1:9">
      <c r="A106" s="4"/>
      <c r="B106" s="5">
        <v>9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0.851875</v>
      </c>
      <c r="H106" s="8"/>
      <c r="I106" s="5">
        <v>136.3</v>
      </c>
    </row>
    <row r="107" spans="1:9">
      <c r="A107" s="4"/>
      <c r="B107" s="5">
        <v>10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0.85</v>
      </c>
      <c r="H107" s="8"/>
      <c r="I107" s="5">
        <v>136</v>
      </c>
    </row>
    <row r="108" spans="1:9">
      <c r="A108" s="4"/>
      <c r="B108" s="5">
        <v>11</v>
      </c>
      <c r="C108" s="10" t="s">
        <v>352</v>
      </c>
      <c r="D108" s="6"/>
      <c r="E108" s="5"/>
      <c r="F108" s="5"/>
      <c r="G108" s="8">
        <f t="shared" si="2"/>
        <v>0</v>
      </c>
      <c r="H108" s="8"/>
      <c r="I108" s="17">
        <v>0</v>
      </c>
    </row>
    <row r="109" spans="1:9">
      <c r="A109" s="4"/>
      <c r="B109" s="5">
        <v>12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0.735625</v>
      </c>
      <c r="H109" s="8"/>
      <c r="I109" s="19">
        <v>117.7</v>
      </c>
    </row>
    <row r="110" spans="1:9">
      <c r="A110" s="4"/>
      <c r="B110" s="5">
        <v>13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0.85375</v>
      </c>
      <c r="H110" s="8"/>
      <c r="I110" s="5">
        <v>136.6</v>
      </c>
    </row>
    <row r="111" spans="1:9">
      <c r="A111" s="4"/>
      <c r="B111" s="5">
        <v>14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0.855625</v>
      </c>
      <c r="H111" s="8"/>
      <c r="I111" s="5">
        <v>136.9</v>
      </c>
    </row>
    <row r="112" spans="1:9">
      <c r="A112" s="4"/>
      <c r="B112" s="5">
        <v>15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0.71875</v>
      </c>
      <c r="H112" s="8"/>
      <c r="I112" s="5">
        <v>115</v>
      </c>
    </row>
    <row r="113" spans="1:9">
      <c r="A113" s="4"/>
      <c r="B113" s="5">
        <v>16</v>
      </c>
      <c r="C113" s="10" t="s">
        <v>352</v>
      </c>
      <c r="D113" s="6"/>
      <c r="E113" s="5"/>
      <c r="F113" s="5"/>
      <c r="G113" s="8">
        <f t="shared" si="2"/>
        <v>0</v>
      </c>
      <c r="H113" s="8"/>
      <c r="I113" s="5">
        <v>0</v>
      </c>
    </row>
    <row r="114" spans="1:9">
      <c r="A114" s="4"/>
      <c r="B114" s="5">
        <v>17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0.703125</v>
      </c>
      <c r="H114" s="8"/>
      <c r="I114" s="5">
        <v>112.5</v>
      </c>
    </row>
    <row r="115" spans="1:9">
      <c r="A115" s="4"/>
      <c r="B115" s="5">
        <v>18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0.865</v>
      </c>
      <c r="H115" s="8"/>
      <c r="I115" s="5">
        <v>138.4</v>
      </c>
    </row>
    <row r="116" spans="1:9">
      <c r="A116" s="4"/>
      <c r="B116" s="5">
        <v>19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0.725</v>
      </c>
      <c r="H116" s="8"/>
      <c r="I116" s="5">
        <v>116</v>
      </c>
    </row>
    <row r="117" spans="1:9">
      <c r="A117" s="4"/>
      <c r="B117" s="5">
        <v>20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0.84625</v>
      </c>
      <c r="H117" s="8"/>
      <c r="I117" s="5">
        <v>135.4</v>
      </c>
    </row>
    <row r="118" spans="1:9">
      <c r="A118" s="4"/>
      <c r="B118" s="5">
        <v>21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0.851875</v>
      </c>
      <c r="H118" s="8"/>
      <c r="I118" s="5">
        <v>136.3</v>
      </c>
    </row>
    <row r="119" spans="1:9">
      <c r="A119" s="4"/>
      <c r="B119" s="5">
        <v>22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0.849375</v>
      </c>
      <c r="H119" s="8"/>
      <c r="I119" s="5">
        <v>135.9</v>
      </c>
    </row>
    <row r="120" spans="1:9">
      <c r="A120" s="4"/>
      <c r="B120" s="5">
        <v>23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0.94</v>
      </c>
      <c r="H120" s="8"/>
      <c r="I120" s="5">
        <v>150.4</v>
      </c>
    </row>
    <row r="121" spans="1:9">
      <c r="A121" s="4"/>
      <c r="B121" s="5">
        <v>24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0.96125</v>
      </c>
      <c r="H121" s="8"/>
      <c r="I121" s="5">
        <v>153.8</v>
      </c>
    </row>
    <row r="122" spans="1:9">
      <c r="A122" s="4"/>
      <c r="B122" s="5">
        <v>25</v>
      </c>
      <c r="C122" s="10" t="s">
        <v>352</v>
      </c>
      <c r="D122" s="6"/>
      <c r="E122" s="5"/>
      <c r="F122" s="5"/>
      <c r="G122" s="8">
        <f t="shared" si="2"/>
        <v>0</v>
      </c>
      <c r="H122" s="8"/>
      <c r="I122" s="17">
        <v>0</v>
      </c>
    </row>
    <row r="123" spans="1:9">
      <c r="A123" s="4"/>
      <c r="B123" s="5">
        <v>26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0.85375</v>
      </c>
      <c r="H123" s="8"/>
      <c r="I123" s="18">
        <v>136.6</v>
      </c>
    </row>
    <row r="124" spans="1:9">
      <c r="A124" s="4"/>
      <c r="B124" s="5">
        <v>27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0.943125</v>
      </c>
      <c r="H124" s="8"/>
      <c r="I124" s="5">
        <v>150.9</v>
      </c>
    </row>
    <row r="125" spans="1:9">
      <c r="A125" s="4"/>
      <c r="B125" s="5">
        <v>28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1.1375</v>
      </c>
      <c r="H125" s="8"/>
      <c r="I125" s="5">
        <v>182</v>
      </c>
    </row>
    <row r="126" spans="1:9">
      <c r="A126" s="4"/>
      <c r="B126" s="5">
        <v>29</v>
      </c>
      <c r="C126" s="6">
        <v>0.333333333333333</v>
      </c>
      <c r="D126" s="6">
        <v>0.833333333333333</v>
      </c>
      <c r="E126" s="5">
        <v>12</v>
      </c>
      <c r="F126" s="5"/>
      <c r="G126" s="8">
        <f t="shared" si="2"/>
        <v>1.124375</v>
      </c>
      <c r="H126" s="8"/>
      <c r="I126" s="5">
        <v>179.9</v>
      </c>
    </row>
    <row r="127" spans="1:9">
      <c r="A127" s="4"/>
      <c r="B127" s="5">
        <v>30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2"/>
        <v>1.124375</v>
      </c>
      <c r="H127" s="8"/>
      <c r="I127" s="5">
        <v>179.9</v>
      </c>
    </row>
    <row r="128" spans="1:9">
      <c r="A128" s="4"/>
      <c r="B128" s="5">
        <v>31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2"/>
        <v>1.135625</v>
      </c>
      <c r="H128" s="8"/>
      <c r="I128" s="5">
        <v>181.7</v>
      </c>
    </row>
    <row r="129" spans="1:9">
      <c r="A129" s="4" t="s">
        <v>242</v>
      </c>
      <c r="B129" s="5">
        <v>1</v>
      </c>
      <c r="C129" s="6">
        <v>0.333333333333333</v>
      </c>
      <c r="D129" s="6">
        <v>0.833333333333333</v>
      </c>
      <c r="E129" s="5">
        <v>12</v>
      </c>
      <c r="F129" s="4" t="s">
        <v>359</v>
      </c>
      <c r="G129" s="8">
        <f t="shared" ref="G129:G159" si="3">+I129/1.03</f>
        <v>0.825242718446602</v>
      </c>
      <c r="H129" s="8" t="s">
        <v>360</v>
      </c>
      <c r="I129" s="5">
        <v>0.85</v>
      </c>
    </row>
    <row r="130" spans="1:9">
      <c r="A130" s="4"/>
      <c r="B130" s="5">
        <v>2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0.83495145631068</v>
      </c>
      <c r="H130" s="8"/>
      <c r="I130" s="5">
        <v>0.86</v>
      </c>
    </row>
    <row r="131" spans="1:9">
      <c r="A131" s="4"/>
      <c r="B131" s="5">
        <v>3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0.951456310679612</v>
      </c>
      <c r="H131" s="8"/>
      <c r="I131" s="5">
        <v>0.98</v>
      </c>
    </row>
    <row r="132" spans="1:9">
      <c r="A132" s="4"/>
      <c r="B132" s="5">
        <v>4</v>
      </c>
      <c r="C132" s="10" t="s">
        <v>352</v>
      </c>
      <c r="D132" s="6"/>
      <c r="E132" s="5"/>
      <c r="F132" s="5"/>
      <c r="G132" s="8">
        <f t="shared" si="3"/>
        <v>0</v>
      </c>
      <c r="H132" s="8"/>
      <c r="I132" s="5">
        <v>0</v>
      </c>
    </row>
    <row r="133" spans="1:9">
      <c r="A133" s="4"/>
      <c r="B133" s="5">
        <v>5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0.844660194174757</v>
      </c>
      <c r="H133" s="8"/>
      <c r="I133" s="5">
        <v>0.87</v>
      </c>
    </row>
    <row r="134" spans="1:9">
      <c r="A134" s="4"/>
      <c r="B134" s="5">
        <v>6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0.864077669902913</v>
      </c>
      <c r="H134" s="8"/>
      <c r="I134" s="5">
        <v>0.89</v>
      </c>
    </row>
    <row r="135" spans="1:9">
      <c r="A135" s="4"/>
      <c r="B135" s="5">
        <v>7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0.854368932038835</v>
      </c>
      <c r="H135" s="8"/>
      <c r="I135" s="5">
        <v>0.88</v>
      </c>
    </row>
    <row r="136" spans="1:9">
      <c r="A136" s="4"/>
      <c r="B136" s="5">
        <v>8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0.757281553398058</v>
      </c>
      <c r="H136" s="8"/>
      <c r="I136" s="5">
        <v>0.78</v>
      </c>
    </row>
    <row r="137" spans="1:9">
      <c r="A137" s="4"/>
      <c r="B137" s="5">
        <v>9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0.825242718446602</v>
      </c>
      <c r="H137" s="8"/>
      <c r="I137" s="5">
        <v>0.85</v>
      </c>
    </row>
    <row r="138" spans="1:9">
      <c r="A138" s="4"/>
      <c r="B138" s="5">
        <v>10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0.825242718446602</v>
      </c>
      <c r="H138" s="8"/>
      <c r="I138" s="5">
        <v>0.85</v>
      </c>
    </row>
    <row r="139" spans="1:9">
      <c r="A139" s="4"/>
      <c r="B139" s="5">
        <v>11</v>
      </c>
      <c r="C139" s="10" t="s">
        <v>352</v>
      </c>
      <c r="D139" s="6"/>
      <c r="E139" s="5"/>
      <c r="F139" s="5"/>
      <c r="G139" s="8">
        <f t="shared" si="3"/>
        <v>0</v>
      </c>
      <c r="H139" s="8"/>
      <c r="I139" s="17">
        <v>0</v>
      </c>
    </row>
    <row r="140" spans="1:9">
      <c r="A140" s="4"/>
      <c r="B140" s="5">
        <v>12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0.757281553398058</v>
      </c>
      <c r="H140" s="8"/>
      <c r="I140" s="18">
        <v>0.78</v>
      </c>
    </row>
    <row r="141" spans="1:9">
      <c r="A141" s="4"/>
      <c r="B141" s="5">
        <v>13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0.718446601941748</v>
      </c>
      <c r="H141" s="8"/>
      <c r="I141" s="5">
        <v>0.74</v>
      </c>
    </row>
    <row r="142" spans="1:9">
      <c r="A142" s="4"/>
      <c r="B142" s="5">
        <v>14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0.757281553398058</v>
      </c>
      <c r="H142" s="8"/>
      <c r="I142" s="5">
        <v>0.78</v>
      </c>
    </row>
    <row r="143" spans="1:9">
      <c r="A143" s="4"/>
      <c r="B143" s="5">
        <v>15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0.844660194174757</v>
      </c>
      <c r="H143" s="8"/>
      <c r="I143" s="5">
        <v>0.87</v>
      </c>
    </row>
    <row r="144" spans="1:9">
      <c r="A144" s="4"/>
      <c r="B144" s="5">
        <v>16</v>
      </c>
      <c r="C144" s="10" t="s">
        <v>352</v>
      </c>
      <c r="D144" s="6"/>
      <c r="E144" s="5"/>
      <c r="F144" s="5"/>
      <c r="G144" s="8">
        <f t="shared" si="3"/>
        <v>0</v>
      </c>
      <c r="H144" s="8"/>
      <c r="I144" s="17">
        <v>0</v>
      </c>
    </row>
    <row r="145" spans="1:9">
      <c r="A145" s="4"/>
      <c r="B145" s="5">
        <v>17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0.757281553398058</v>
      </c>
      <c r="H145" s="8"/>
      <c r="I145" s="5">
        <v>0.78</v>
      </c>
    </row>
    <row r="146" spans="1:9">
      <c r="A146" s="4"/>
      <c r="B146" s="5">
        <v>18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0.825242718446602</v>
      </c>
      <c r="H146" s="8"/>
      <c r="I146" s="5">
        <v>0.85</v>
      </c>
    </row>
    <row r="147" spans="1:9">
      <c r="A147" s="4"/>
      <c r="B147" s="5">
        <v>19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0.796116504854369</v>
      </c>
      <c r="H147" s="8"/>
      <c r="I147" s="18">
        <v>0.82</v>
      </c>
    </row>
    <row r="148" spans="1:9">
      <c r="A148" s="4"/>
      <c r="B148" s="5">
        <v>20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0.825242718446602</v>
      </c>
      <c r="H148" s="8"/>
      <c r="I148" s="5">
        <v>0.85</v>
      </c>
    </row>
    <row r="149" spans="1:9">
      <c r="A149" s="4"/>
      <c r="B149" s="5">
        <v>21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0.864077669902913</v>
      </c>
      <c r="H149" s="8"/>
      <c r="I149" s="5">
        <v>0.89</v>
      </c>
    </row>
    <row r="150" spans="1:9">
      <c r="A150" s="4"/>
      <c r="B150" s="5">
        <v>22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0.825242718446602</v>
      </c>
      <c r="H150" s="8"/>
      <c r="I150" s="5">
        <v>0.85</v>
      </c>
    </row>
    <row r="151" spans="1:9">
      <c r="A151" s="4"/>
      <c r="B151" s="5">
        <v>23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0.796116504854369</v>
      </c>
      <c r="H151" s="8"/>
      <c r="I151" s="5">
        <v>0.82</v>
      </c>
    </row>
    <row r="152" spans="1:9">
      <c r="A152" s="4"/>
      <c r="B152" s="5">
        <v>24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0.825242718446602</v>
      </c>
      <c r="H152" s="8"/>
      <c r="I152" s="5">
        <v>0.85</v>
      </c>
    </row>
    <row r="153" spans="1:9">
      <c r="A153" s="4"/>
      <c r="B153" s="5">
        <v>25</v>
      </c>
      <c r="C153" s="10" t="s">
        <v>352</v>
      </c>
      <c r="D153" s="6"/>
      <c r="E153" s="5"/>
      <c r="F153" s="5"/>
      <c r="G153" s="8">
        <f t="shared" si="3"/>
        <v>0</v>
      </c>
      <c r="H153" s="8"/>
      <c r="I153" s="17">
        <v>0</v>
      </c>
    </row>
    <row r="154" spans="1:9">
      <c r="A154" s="4"/>
      <c r="B154" s="5">
        <v>26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0.728155339805825</v>
      </c>
      <c r="H154" s="8"/>
      <c r="I154" s="18">
        <v>0.75</v>
      </c>
    </row>
    <row r="155" spans="1:9">
      <c r="A155" s="4"/>
      <c r="B155" s="5">
        <v>27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0.757281553398058</v>
      </c>
      <c r="H155" s="8"/>
      <c r="I155" s="5">
        <v>0.78</v>
      </c>
    </row>
    <row r="156" spans="1:9">
      <c r="A156" s="4"/>
      <c r="B156" s="5">
        <v>28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3"/>
        <v>0.825242718446602</v>
      </c>
      <c r="H156" s="8"/>
      <c r="I156" s="5">
        <v>0.85</v>
      </c>
    </row>
    <row r="157" spans="1:9">
      <c r="A157" s="4"/>
      <c r="B157" s="5">
        <v>29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3"/>
        <v>0.737864077669903</v>
      </c>
      <c r="H157" s="8"/>
      <c r="I157" s="5">
        <v>0.76</v>
      </c>
    </row>
    <row r="158" spans="1:9">
      <c r="A158" s="4"/>
      <c r="B158" s="5">
        <v>30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3"/>
        <v>0.796116504854369</v>
      </c>
      <c r="H158" s="8"/>
      <c r="I158" s="5">
        <v>0.82</v>
      </c>
    </row>
    <row r="159" spans="1:9">
      <c r="A159" s="4"/>
      <c r="B159" s="5">
        <v>31</v>
      </c>
      <c r="C159" s="6">
        <v>0.333333333333333</v>
      </c>
      <c r="D159" s="6">
        <v>0.833333333333333</v>
      </c>
      <c r="E159" s="5">
        <v>12</v>
      </c>
      <c r="F159" s="5"/>
      <c r="G159" s="8">
        <f t="shared" si="3"/>
        <v>0.728155339805825</v>
      </c>
      <c r="H159" s="8"/>
      <c r="I159" s="5">
        <v>0.75</v>
      </c>
    </row>
    <row r="160" spans="1:9">
      <c r="A160" s="4" t="s">
        <v>361</v>
      </c>
      <c r="B160" s="5">
        <v>1</v>
      </c>
      <c r="C160" s="6"/>
      <c r="D160" s="6"/>
      <c r="E160" s="5"/>
      <c r="F160" s="4" t="s">
        <v>351</v>
      </c>
      <c r="G160" s="7" t="s">
        <v>351</v>
      </c>
      <c r="H160" s="8" t="s">
        <v>351</v>
      </c>
      <c r="I160" s="13" t="s">
        <v>351</v>
      </c>
    </row>
    <row r="161" spans="1:9">
      <c r="A161" s="4"/>
      <c r="B161" s="5">
        <v>2</v>
      </c>
      <c r="C161" s="6"/>
      <c r="D161" s="6"/>
      <c r="E161" s="5"/>
      <c r="F161" s="5"/>
      <c r="G161" s="9"/>
      <c r="H161" s="8"/>
      <c r="I161" s="14"/>
    </row>
    <row r="162" spans="1:9">
      <c r="A162" s="4"/>
      <c r="B162" s="5">
        <v>3</v>
      </c>
      <c r="C162" s="6"/>
      <c r="D162" s="6"/>
      <c r="E162" s="5"/>
      <c r="F162" s="5"/>
      <c r="G162" s="9"/>
      <c r="H162" s="8"/>
      <c r="I162" s="14"/>
    </row>
    <row r="163" spans="1:9">
      <c r="A163" s="4"/>
      <c r="B163" s="5">
        <v>4</v>
      </c>
      <c r="C163" s="6"/>
      <c r="D163" s="6"/>
      <c r="E163" s="5"/>
      <c r="F163" s="5"/>
      <c r="G163" s="9"/>
      <c r="H163" s="8"/>
      <c r="I163" s="14"/>
    </row>
    <row r="164" spans="1:9">
      <c r="A164" s="4"/>
      <c r="B164" s="5">
        <v>5</v>
      </c>
      <c r="C164" s="6"/>
      <c r="D164" s="6"/>
      <c r="E164" s="5"/>
      <c r="F164" s="5"/>
      <c r="G164" s="9"/>
      <c r="H164" s="8"/>
      <c r="I164" s="14"/>
    </row>
    <row r="165" spans="1:9">
      <c r="A165" s="4"/>
      <c r="B165" s="5">
        <v>6</v>
      </c>
      <c r="C165" s="6"/>
      <c r="D165" s="6"/>
      <c r="E165" s="5"/>
      <c r="F165" s="5"/>
      <c r="G165" s="9"/>
      <c r="H165" s="8"/>
      <c r="I165" s="14"/>
    </row>
    <row r="166" spans="1:9">
      <c r="A166" s="4"/>
      <c r="B166" s="5">
        <v>7</v>
      </c>
      <c r="C166" s="6"/>
      <c r="D166" s="6"/>
      <c r="E166" s="5"/>
      <c r="F166" s="5"/>
      <c r="G166" s="9"/>
      <c r="H166" s="8"/>
      <c r="I166" s="14"/>
    </row>
    <row r="167" spans="1:9">
      <c r="A167" s="4"/>
      <c r="B167" s="5">
        <v>8</v>
      </c>
      <c r="C167" s="6"/>
      <c r="D167" s="6"/>
      <c r="E167" s="5"/>
      <c r="F167" s="5"/>
      <c r="G167" s="9"/>
      <c r="H167" s="8"/>
      <c r="I167" s="14"/>
    </row>
    <row r="168" spans="1:9">
      <c r="A168" s="4"/>
      <c r="B168" s="5">
        <v>9</v>
      </c>
      <c r="C168" s="6"/>
      <c r="D168" s="6"/>
      <c r="E168" s="5"/>
      <c r="F168" s="5"/>
      <c r="G168" s="9"/>
      <c r="H168" s="8"/>
      <c r="I168" s="14"/>
    </row>
    <row r="169" spans="1:9">
      <c r="A169" s="4"/>
      <c r="B169" s="5">
        <v>10</v>
      </c>
      <c r="C169" s="6"/>
      <c r="D169" s="6"/>
      <c r="E169" s="5"/>
      <c r="F169" s="5"/>
      <c r="G169" s="9"/>
      <c r="H169" s="8"/>
      <c r="I169" s="14"/>
    </row>
    <row r="170" spans="1:9">
      <c r="A170" s="4"/>
      <c r="B170" s="5">
        <v>11</v>
      </c>
      <c r="C170" s="6"/>
      <c r="D170" s="6"/>
      <c r="E170" s="5"/>
      <c r="F170" s="5"/>
      <c r="G170" s="9"/>
      <c r="H170" s="8"/>
      <c r="I170" s="14"/>
    </row>
    <row r="171" spans="1:9">
      <c r="A171" s="4"/>
      <c r="B171" s="5">
        <v>12</v>
      </c>
      <c r="C171" s="6"/>
      <c r="D171" s="6"/>
      <c r="E171" s="5"/>
      <c r="F171" s="5"/>
      <c r="G171" s="9"/>
      <c r="H171" s="8"/>
      <c r="I171" s="14"/>
    </row>
    <row r="172" spans="1:9">
      <c r="A172" s="4"/>
      <c r="B172" s="5">
        <v>13</v>
      </c>
      <c r="C172" s="6"/>
      <c r="D172" s="6"/>
      <c r="E172" s="5"/>
      <c r="F172" s="5"/>
      <c r="G172" s="9"/>
      <c r="H172" s="8"/>
      <c r="I172" s="14"/>
    </row>
    <row r="173" spans="1:9">
      <c r="A173" s="4"/>
      <c r="B173" s="5">
        <v>14</v>
      </c>
      <c r="C173" s="6"/>
      <c r="D173" s="6"/>
      <c r="E173" s="5"/>
      <c r="F173" s="5"/>
      <c r="G173" s="9"/>
      <c r="H173" s="8"/>
      <c r="I173" s="14"/>
    </row>
    <row r="174" spans="1:9">
      <c r="A174" s="4"/>
      <c r="B174" s="5">
        <v>15</v>
      </c>
      <c r="C174" s="6"/>
      <c r="D174" s="6"/>
      <c r="E174" s="5"/>
      <c r="F174" s="5"/>
      <c r="G174" s="9"/>
      <c r="H174" s="8"/>
      <c r="I174" s="14"/>
    </row>
    <row r="175" spans="1:9">
      <c r="A175" s="4"/>
      <c r="B175" s="5">
        <v>16</v>
      </c>
      <c r="C175" s="6"/>
      <c r="D175" s="6"/>
      <c r="E175" s="5"/>
      <c r="F175" s="5"/>
      <c r="G175" s="9"/>
      <c r="H175" s="8"/>
      <c r="I175" s="14"/>
    </row>
    <row r="176" spans="1:9">
      <c r="A176" s="4"/>
      <c r="B176" s="5">
        <v>17</v>
      </c>
      <c r="C176" s="6"/>
      <c r="D176" s="6"/>
      <c r="E176" s="5"/>
      <c r="F176" s="5"/>
      <c r="G176" s="9"/>
      <c r="H176" s="8"/>
      <c r="I176" s="14"/>
    </row>
    <row r="177" spans="1:9">
      <c r="A177" s="4"/>
      <c r="B177" s="5">
        <v>18</v>
      </c>
      <c r="C177" s="6"/>
      <c r="D177" s="6"/>
      <c r="E177" s="5"/>
      <c r="F177" s="5"/>
      <c r="G177" s="9"/>
      <c r="H177" s="8"/>
      <c r="I177" s="14"/>
    </row>
    <row r="178" spans="1:9">
      <c r="A178" s="4"/>
      <c r="B178" s="5">
        <v>19</v>
      </c>
      <c r="C178" s="6"/>
      <c r="D178" s="6"/>
      <c r="E178" s="5"/>
      <c r="F178" s="5"/>
      <c r="G178" s="9"/>
      <c r="H178" s="8"/>
      <c r="I178" s="14"/>
    </row>
    <row r="179" spans="1:9">
      <c r="A179" s="4"/>
      <c r="B179" s="5">
        <v>20</v>
      </c>
      <c r="C179" s="6"/>
      <c r="D179" s="6"/>
      <c r="E179" s="5"/>
      <c r="F179" s="5"/>
      <c r="G179" s="9"/>
      <c r="H179" s="8"/>
      <c r="I179" s="14"/>
    </row>
    <row r="180" spans="1:9">
      <c r="A180" s="4"/>
      <c r="B180" s="5">
        <v>21</v>
      </c>
      <c r="C180" s="6"/>
      <c r="D180" s="6"/>
      <c r="E180" s="5"/>
      <c r="F180" s="5"/>
      <c r="G180" s="9"/>
      <c r="H180" s="8"/>
      <c r="I180" s="14"/>
    </row>
    <row r="181" spans="1:9">
      <c r="A181" s="4"/>
      <c r="B181" s="5">
        <v>22</v>
      </c>
      <c r="C181" s="6"/>
      <c r="D181" s="6"/>
      <c r="E181" s="5"/>
      <c r="F181" s="5"/>
      <c r="G181" s="9"/>
      <c r="H181" s="8"/>
      <c r="I181" s="14"/>
    </row>
    <row r="182" spans="1:9">
      <c r="A182" s="4"/>
      <c r="B182" s="5">
        <v>23</v>
      </c>
      <c r="C182" s="6"/>
      <c r="D182" s="6"/>
      <c r="E182" s="5"/>
      <c r="F182" s="5"/>
      <c r="G182" s="9"/>
      <c r="H182" s="8"/>
      <c r="I182" s="14"/>
    </row>
    <row r="183" spans="1:9">
      <c r="A183" s="4"/>
      <c r="B183" s="5">
        <v>24</v>
      </c>
      <c r="C183" s="6"/>
      <c r="D183" s="6"/>
      <c r="E183" s="5"/>
      <c r="F183" s="5"/>
      <c r="G183" s="9"/>
      <c r="H183" s="8"/>
      <c r="I183" s="14"/>
    </row>
    <row r="184" spans="1:9">
      <c r="A184" s="4"/>
      <c r="B184" s="5">
        <v>25</v>
      </c>
      <c r="C184" s="6"/>
      <c r="D184" s="6"/>
      <c r="E184" s="5"/>
      <c r="F184" s="5"/>
      <c r="G184" s="9"/>
      <c r="H184" s="8"/>
      <c r="I184" s="14"/>
    </row>
    <row r="185" spans="1:9">
      <c r="A185" s="4"/>
      <c r="B185" s="5">
        <v>26</v>
      </c>
      <c r="C185" s="6"/>
      <c r="D185" s="6"/>
      <c r="E185" s="5"/>
      <c r="F185" s="5"/>
      <c r="G185" s="9"/>
      <c r="H185" s="8"/>
      <c r="I185" s="14"/>
    </row>
    <row r="186" spans="1:9">
      <c r="A186" s="4"/>
      <c r="B186" s="5">
        <v>27</v>
      </c>
      <c r="C186" s="6"/>
      <c r="D186" s="6"/>
      <c r="E186" s="5"/>
      <c r="F186" s="5"/>
      <c r="G186" s="9"/>
      <c r="H186" s="8"/>
      <c r="I186" s="14"/>
    </row>
    <row r="187" spans="1:9">
      <c r="A187" s="4"/>
      <c r="B187" s="5">
        <v>28</v>
      </c>
      <c r="C187" s="6"/>
      <c r="D187" s="6"/>
      <c r="E187" s="5"/>
      <c r="F187" s="5"/>
      <c r="G187" s="9"/>
      <c r="H187" s="8"/>
      <c r="I187" s="14"/>
    </row>
    <row r="188" spans="1:9">
      <c r="A188" s="4"/>
      <c r="B188" s="5">
        <v>29</v>
      </c>
      <c r="C188" s="6"/>
      <c r="D188" s="6"/>
      <c r="E188" s="5"/>
      <c r="F188" s="5"/>
      <c r="G188" s="9"/>
      <c r="H188" s="8"/>
      <c r="I188" s="14"/>
    </row>
    <row r="189" spans="1:9">
      <c r="A189" s="4"/>
      <c r="B189" s="5">
        <v>30</v>
      </c>
      <c r="C189" s="6"/>
      <c r="D189" s="6"/>
      <c r="E189" s="5"/>
      <c r="F189" s="5"/>
      <c r="G189" s="12"/>
      <c r="H189" s="8"/>
      <c r="I189" s="16"/>
    </row>
    <row r="190" spans="1:9">
      <c r="A190" s="4" t="s">
        <v>362</v>
      </c>
      <c r="B190" s="5">
        <v>1</v>
      </c>
      <c r="C190" s="6"/>
      <c r="D190" s="6"/>
      <c r="E190" s="5"/>
      <c r="F190" s="4" t="s">
        <v>351</v>
      </c>
      <c r="G190" s="7" t="s">
        <v>351</v>
      </c>
      <c r="H190" s="8" t="s">
        <v>351</v>
      </c>
      <c r="I190" s="13" t="s">
        <v>351</v>
      </c>
    </row>
    <row r="191" spans="1:9">
      <c r="A191" s="4"/>
      <c r="B191" s="5">
        <v>2</v>
      </c>
      <c r="C191" s="6"/>
      <c r="D191" s="6"/>
      <c r="E191" s="5"/>
      <c r="F191" s="5"/>
      <c r="G191" s="9"/>
      <c r="H191" s="8"/>
      <c r="I191" s="14"/>
    </row>
    <row r="192" spans="1:9">
      <c r="A192" s="4"/>
      <c r="B192" s="5">
        <v>3</v>
      </c>
      <c r="C192" s="6"/>
      <c r="D192" s="6"/>
      <c r="E192" s="5"/>
      <c r="F192" s="5"/>
      <c r="G192" s="9"/>
      <c r="H192" s="8"/>
      <c r="I192" s="14"/>
    </row>
    <row r="193" spans="1:9">
      <c r="A193" s="4"/>
      <c r="B193" s="5">
        <v>4</v>
      </c>
      <c r="C193" s="6"/>
      <c r="D193" s="6"/>
      <c r="E193" s="5"/>
      <c r="F193" s="5"/>
      <c r="G193" s="9"/>
      <c r="H193" s="8"/>
      <c r="I193" s="14"/>
    </row>
    <row r="194" spans="1:9">
      <c r="A194" s="4"/>
      <c r="B194" s="5">
        <v>5</v>
      </c>
      <c r="C194" s="6"/>
      <c r="D194" s="6"/>
      <c r="E194" s="5"/>
      <c r="F194" s="5"/>
      <c r="G194" s="9"/>
      <c r="H194" s="8"/>
      <c r="I194" s="14"/>
    </row>
    <row r="195" spans="1:9">
      <c r="A195" s="4"/>
      <c r="B195" s="5">
        <v>6</v>
      </c>
      <c r="C195" s="6"/>
      <c r="D195" s="6"/>
      <c r="E195" s="5"/>
      <c r="F195" s="5"/>
      <c r="G195" s="9"/>
      <c r="H195" s="8"/>
      <c r="I195" s="14"/>
    </row>
    <row r="196" spans="1:9">
      <c r="A196" s="4"/>
      <c r="B196" s="5">
        <v>7</v>
      </c>
      <c r="C196" s="6"/>
      <c r="D196" s="6"/>
      <c r="E196" s="5"/>
      <c r="F196" s="5"/>
      <c r="G196" s="9"/>
      <c r="H196" s="8"/>
      <c r="I196" s="14"/>
    </row>
    <row r="197" spans="1:9">
      <c r="A197" s="4"/>
      <c r="B197" s="5">
        <v>8</v>
      </c>
      <c r="C197" s="6"/>
      <c r="D197" s="6"/>
      <c r="E197" s="5"/>
      <c r="F197" s="5"/>
      <c r="G197" s="9"/>
      <c r="H197" s="8"/>
      <c r="I197" s="14"/>
    </row>
    <row r="198" spans="1:9">
      <c r="A198" s="4"/>
      <c r="B198" s="5">
        <v>9</v>
      </c>
      <c r="C198" s="6"/>
      <c r="D198" s="6"/>
      <c r="E198" s="5"/>
      <c r="F198" s="5"/>
      <c r="G198" s="9"/>
      <c r="H198" s="8"/>
      <c r="I198" s="14"/>
    </row>
    <row r="199" spans="1:9">
      <c r="A199" s="4"/>
      <c r="B199" s="5">
        <v>10</v>
      </c>
      <c r="C199" s="6"/>
      <c r="D199" s="6"/>
      <c r="E199" s="5"/>
      <c r="F199" s="5"/>
      <c r="G199" s="9"/>
      <c r="H199" s="8"/>
      <c r="I199" s="14"/>
    </row>
    <row r="200" spans="1:9">
      <c r="A200" s="4"/>
      <c r="B200" s="5">
        <v>11</v>
      </c>
      <c r="C200" s="6"/>
      <c r="D200" s="6"/>
      <c r="E200" s="5"/>
      <c r="F200" s="5"/>
      <c r="G200" s="9"/>
      <c r="H200" s="8"/>
      <c r="I200" s="14"/>
    </row>
    <row r="201" spans="1:9">
      <c r="A201" s="4"/>
      <c r="B201" s="5">
        <v>12</v>
      </c>
      <c r="C201" s="6"/>
      <c r="D201" s="6"/>
      <c r="E201" s="5"/>
      <c r="F201" s="5"/>
      <c r="G201" s="9"/>
      <c r="H201" s="8"/>
      <c r="I201" s="14"/>
    </row>
    <row r="202" spans="1:9">
      <c r="A202" s="4"/>
      <c r="B202" s="5">
        <v>13</v>
      </c>
      <c r="C202" s="6"/>
      <c r="D202" s="6"/>
      <c r="E202" s="5"/>
      <c r="F202" s="5"/>
      <c r="G202" s="9"/>
      <c r="H202" s="8"/>
      <c r="I202" s="14"/>
    </row>
    <row r="203" spans="1:9">
      <c r="A203" s="4"/>
      <c r="B203" s="5">
        <v>14</v>
      </c>
      <c r="C203" s="6"/>
      <c r="D203" s="6"/>
      <c r="E203" s="5"/>
      <c r="F203" s="5"/>
      <c r="G203" s="9"/>
      <c r="H203" s="8"/>
      <c r="I203" s="14"/>
    </row>
    <row r="204" spans="1:9">
      <c r="A204" s="4"/>
      <c r="B204" s="5">
        <v>15</v>
      </c>
      <c r="C204" s="6"/>
      <c r="D204" s="6"/>
      <c r="E204" s="5"/>
      <c r="F204" s="5"/>
      <c r="G204" s="9"/>
      <c r="H204" s="8"/>
      <c r="I204" s="14"/>
    </row>
    <row r="205" spans="1:9">
      <c r="A205" s="4"/>
      <c r="B205" s="5">
        <v>16</v>
      </c>
      <c r="C205" s="6"/>
      <c r="D205" s="6"/>
      <c r="E205" s="5"/>
      <c r="F205" s="5"/>
      <c r="G205" s="9"/>
      <c r="H205" s="8"/>
      <c r="I205" s="14"/>
    </row>
    <row r="206" spans="1:9">
      <c r="A206" s="4"/>
      <c r="B206" s="5">
        <v>17</v>
      </c>
      <c r="C206" s="6"/>
      <c r="D206" s="6"/>
      <c r="E206" s="5"/>
      <c r="F206" s="5"/>
      <c r="G206" s="9"/>
      <c r="H206" s="8"/>
      <c r="I206" s="14"/>
    </row>
    <row r="207" spans="1:9">
      <c r="A207" s="4"/>
      <c r="B207" s="5">
        <v>18</v>
      </c>
      <c r="C207" s="6"/>
      <c r="D207" s="6"/>
      <c r="E207" s="5"/>
      <c r="F207" s="5"/>
      <c r="G207" s="9"/>
      <c r="H207" s="8"/>
      <c r="I207" s="14"/>
    </row>
    <row r="208" spans="1:9">
      <c r="A208" s="4"/>
      <c r="B208" s="5">
        <v>19</v>
      </c>
      <c r="C208" s="6"/>
      <c r="D208" s="6"/>
      <c r="E208" s="5"/>
      <c r="F208" s="5"/>
      <c r="G208" s="9"/>
      <c r="H208" s="8"/>
      <c r="I208" s="14"/>
    </row>
    <row r="209" spans="1:9">
      <c r="A209" s="4"/>
      <c r="B209" s="5">
        <v>20</v>
      </c>
      <c r="C209" s="6"/>
      <c r="D209" s="6"/>
      <c r="E209" s="5"/>
      <c r="F209" s="5"/>
      <c r="G209" s="9"/>
      <c r="H209" s="8"/>
      <c r="I209" s="14"/>
    </row>
    <row r="210" spans="1:9">
      <c r="A210" s="4"/>
      <c r="B210" s="5">
        <v>21</v>
      </c>
      <c r="C210" s="6"/>
      <c r="D210" s="6"/>
      <c r="E210" s="5"/>
      <c r="F210" s="5"/>
      <c r="G210" s="9"/>
      <c r="H210" s="8"/>
      <c r="I210" s="14"/>
    </row>
    <row r="211" spans="1:9">
      <c r="A211" s="4"/>
      <c r="B211" s="5">
        <v>22</v>
      </c>
      <c r="C211" s="6"/>
      <c r="D211" s="6"/>
      <c r="E211" s="5"/>
      <c r="F211" s="5"/>
      <c r="G211" s="9"/>
      <c r="H211" s="8"/>
      <c r="I211" s="14"/>
    </row>
    <row r="212" spans="1:9">
      <c r="A212" s="4"/>
      <c r="B212" s="5">
        <v>23</v>
      </c>
      <c r="C212" s="6"/>
      <c r="D212" s="6"/>
      <c r="E212" s="5"/>
      <c r="F212" s="5"/>
      <c r="G212" s="9"/>
      <c r="H212" s="8"/>
      <c r="I212" s="14"/>
    </row>
    <row r="213" spans="1:9">
      <c r="A213" s="4"/>
      <c r="B213" s="5">
        <v>24</v>
      </c>
      <c r="C213" s="6"/>
      <c r="D213" s="6"/>
      <c r="E213" s="5"/>
      <c r="F213" s="5"/>
      <c r="G213" s="9"/>
      <c r="H213" s="8"/>
      <c r="I213" s="14"/>
    </row>
    <row r="214" spans="1:9">
      <c r="A214" s="4"/>
      <c r="B214" s="5">
        <v>25</v>
      </c>
      <c r="C214" s="6"/>
      <c r="D214" s="6"/>
      <c r="E214" s="5"/>
      <c r="F214" s="5"/>
      <c r="G214" s="9"/>
      <c r="H214" s="8"/>
      <c r="I214" s="14"/>
    </row>
    <row r="215" spans="1:9">
      <c r="A215" s="4"/>
      <c r="B215" s="5">
        <v>26</v>
      </c>
      <c r="C215" s="6"/>
      <c r="D215" s="6"/>
      <c r="E215" s="5"/>
      <c r="F215" s="5"/>
      <c r="G215" s="9"/>
      <c r="H215" s="8"/>
      <c r="I215" s="14"/>
    </row>
    <row r="216" spans="1:9">
      <c r="A216" s="4"/>
      <c r="B216" s="5">
        <v>27</v>
      </c>
      <c r="C216" s="6"/>
      <c r="D216" s="6"/>
      <c r="E216" s="5"/>
      <c r="F216" s="5"/>
      <c r="G216" s="9"/>
      <c r="H216" s="8"/>
      <c r="I216" s="14"/>
    </row>
    <row r="217" spans="1:9">
      <c r="A217" s="4"/>
      <c r="B217" s="5">
        <v>28</v>
      </c>
      <c r="C217" s="6"/>
      <c r="D217" s="6"/>
      <c r="E217" s="5"/>
      <c r="F217" s="5"/>
      <c r="G217" s="9"/>
      <c r="H217" s="8"/>
      <c r="I217" s="14"/>
    </row>
    <row r="218" spans="1:9">
      <c r="A218" s="4"/>
      <c r="B218" s="5">
        <v>29</v>
      </c>
      <c r="C218" s="6"/>
      <c r="D218" s="6"/>
      <c r="E218" s="5"/>
      <c r="F218" s="5"/>
      <c r="G218" s="9"/>
      <c r="H218" s="8"/>
      <c r="I218" s="14"/>
    </row>
    <row r="219" spans="1:9">
      <c r="A219" s="4"/>
      <c r="B219" s="5">
        <v>30</v>
      </c>
      <c r="C219" s="6"/>
      <c r="D219" s="6"/>
      <c r="E219" s="5"/>
      <c r="F219" s="5"/>
      <c r="G219" s="12"/>
      <c r="H219" s="8"/>
      <c r="I219" s="16"/>
    </row>
    <row r="220" spans="1:9">
      <c r="A220" s="20"/>
      <c r="B220" s="21"/>
      <c r="C220" s="20"/>
      <c r="D220" s="20"/>
      <c r="E220" s="20"/>
      <c r="F220" s="20"/>
      <c r="G220" s="20"/>
      <c r="H220" s="20"/>
      <c r="I220" s="20"/>
    </row>
    <row r="221" spans="1:9">
      <c r="A221" s="20"/>
      <c r="B221" s="22" t="s">
        <v>335</v>
      </c>
      <c r="C221" s="23" t="s">
        <v>338</v>
      </c>
      <c r="D221" s="20"/>
      <c r="E221" s="20"/>
      <c r="F221" s="20"/>
      <c r="G221" s="20"/>
      <c r="H221" s="20"/>
      <c r="I221" s="20"/>
    </row>
    <row r="222" spans="1:9">
      <c r="A222" s="20"/>
      <c r="B222" s="22" t="s">
        <v>337</v>
      </c>
      <c r="C222" s="23" t="s">
        <v>363</v>
      </c>
      <c r="D222" s="20"/>
      <c r="E222" s="20"/>
      <c r="F222" s="20"/>
      <c r="G222" s="20"/>
      <c r="H222" s="20"/>
      <c r="I222" s="20"/>
    </row>
  </sheetData>
  <mergeCells count="36">
    <mergeCell ref="A1:I1"/>
    <mergeCell ref="A2:I2"/>
    <mergeCell ref="A3:I3"/>
    <mergeCell ref="C4:D4"/>
    <mergeCell ref="H4:I4"/>
    <mergeCell ref="A4:A5"/>
    <mergeCell ref="A6:A36"/>
    <mergeCell ref="A37:A67"/>
    <mergeCell ref="A68:A97"/>
    <mergeCell ref="A98:A128"/>
    <mergeCell ref="A129:A159"/>
    <mergeCell ref="A160:A189"/>
    <mergeCell ref="A190:A219"/>
    <mergeCell ref="B4:B5"/>
    <mergeCell ref="E4:E5"/>
    <mergeCell ref="F6:F36"/>
    <mergeCell ref="F37:F67"/>
    <mergeCell ref="F68:F97"/>
    <mergeCell ref="F98:F128"/>
    <mergeCell ref="F129:F159"/>
    <mergeCell ref="F160:F189"/>
    <mergeCell ref="F190:F219"/>
    <mergeCell ref="G4:G5"/>
    <mergeCell ref="G6:G36"/>
    <mergeCell ref="G160:G189"/>
    <mergeCell ref="G190:G219"/>
    <mergeCell ref="H6:H36"/>
    <mergeCell ref="H37:H67"/>
    <mergeCell ref="H68:H97"/>
    <mergeCell ref="H98:H128"/>
    <mergeCell ref="H129:H159"/>
    <mergeCell ref="H160:H189"/>
    <mergeCell ref="H190:H219"/>
    <mergeCell ref="I6:I36"/>
    <mergeCell ref="I160:I189"/>
    <mergeCell ref="I190:I219"/>
  </mergeCells>
  <pageMargins left="0.7" right="0.7" top="0.75" bottom="0.75" header="0.3" footer="0.3"/>
  <pageSetup paperSize="9" scale="94" fitToHeight="0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加药表</vt:lpstr>
      <vt:lpstr>生产情况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2021-08-05T07:13:54Z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7E71955EC57D4ACBB2787A5AAD7FA685</vt:lpwstr>
  </property>
  <property fmtid="{D5CDD505-2E9C-101B-9397-08002B2CF9AE}" pid="3" name="KSOProductBuildVer">
    <vt:lpwstr>2052-11.1.0.10667</vt:lpwstr>
  </property>
</Properties>
</file>