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<sst xmlns="http://schemas.openxmlformats.org/spreadsheetml/2006/main" count="93" uniqueCount="42">
  <si>
    <t>检测口编号</t>
  </si>
  <si>
    <t>检测因子               单位（浓度：mg/m3)</t>
  </si>
  <si>
    <t>苯</t>
  </si>
  <si>
    <t>甲苯</t>
  </si>
  <si>
    <t>二甲苯</t>
  </si>
  <si>
    <t>总VOCs</t>
  </si>
  <si>
    <t>非甲烷总烃</t>
  </si>
  <si>
    <t>氮氧化物</t>
  </si>
  <si>
    <t>硫酸雾</t>
  </si>
  <si>
    <t>氯化氢</t>
  </si>
  <si>
    <t>铬酸雾</t>
  </si>
  <si>
    <t>浓度</t>
  </si>
  <si>
    <t>流量</t>
  </si>
  <si>
    <t>FQ-13538
DA010</t>
  </si>
  <si>
    <t>ND</t>
  </si>
  <si>
    <t>——</t>
  </si>
  <si>
    <t>FQ-13536
DA009</t>
  </si>
  <si>
    <t>FQ-13537
DA011</t>
  </si>
  <si>
    <t>FQ-13534
DA016</t>
  </si>
  <si>
    <t>FQ-13533
DA017</t>
  </si>
  <si>
    <t>FQ-17049
DA015</t>
  </si>
  <si>
    <t>FQ-13535
DA014</t>
  </si>
  <si>
    <t>FQ-24533
DA013</t>
  </si>
  <si>
    <t>FQ-24532
DA012</t>
  </si>
  <si>
    <t xml:space="preserve">FQ-13541
DA018
</t>
  </si>
  <si>
    <t>FQ-13541
DA018</t>
  </si>
  <si>
    <t>无组织废气（手工/在线监测）污染物监测原始结果表</t>
  </si>
  <si>
    <t>序号</t>
  </si>
  <si>
    <t>生产设施编号/
无组织排放编号</t>
  </si>
  <si>
    <t>监测日期</t>
  </si>
  <si>
    <t>监测时间</t>
  </si>
  <si>
    <t>氮氧化物(mg/m3)</t>
  </si>
  <si>
    <t>氯化氢(mg/m3)</t>
  </si>
  <si>
    <t>硫酸雾(mg/m3)</t>
  </si>
  <si>
    <t>铬酸雾(mg/m3)</t>
  </si>
  <si>
    <t>二氧化硫(mg/m3)</t>
  </si>
  <si>
    <t>总VOCs(mg/m3)</t>
  </si>
  <si>
    <t>总悬浮颗粒物
(mg/m3)</t>
  </si>
  <si>
    <t>《大气污染物排放限值》（DB44/27-2001)</t>
  </si>
  <si>
    <t>记录时间：</t>
  </si>
  <si>
    <t>记录人：</t>
  </si>
  <si>
    <t>审核人：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</si>
</sst>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0.5"/>
      <color theme="1"/>
      <name val="黑体"/>
      <charset val="134"/>
    </font>
    <font>
      <sz val="10.5"/>
      <color theme="1"/>
      <name val="宋体"/>
      <charset val="134"/>
    </font>
    <font>
      <sz val="10"/>
      <color rgb="FFFF0000"/>
      <name val="仿宋"/>
      <charset val="134"/>
    </font>
    <font>
      <sz val="10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22" borderId="10" applyNumberFormat="0" applyAlignment="0" applyProtection="0">
      <alignment vertical="center"/>
    </xf>
    <xf numFmtId="0" fontId="20" fillId="22" borderId="5" applyNumberFormat="0" applyAlignment="0" applyProtection="0">
      <alignment vertical="center"/>
    </xf>
    <xf numFmtId="0" fontId="16" fillId="21" borderId="9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2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Alignment="1"/>
    <xf numFmtId="0" fontId="4" fillId="0" borderId="0" xfId="0" applyFont="1" applyFill="1" applyAlignment="1">
      <alignment vertical="top"/>
    </xf>
    <xf numFmtId="0" fontId="0" fillId="3" borderId="1" xfId="0" applyFill="1" applyBorder="1" applyAlignment="1"/>
    <xf numFmtId="0" fontId="5" fillId="0" borderId="0" xfId="0" applyFont="1" applyFill="1" applyAlignment="1">
      <alignment vertical="top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9"/>
  <sheetViews>
    <sheetView tabSelected="1" workbookViewId="0">
      <selection activeCell="B4" sqref="B$1:B$1048576"/>
    </sheetView>
  </sheetViews>
  <sheetFormatPr defaultColWidth="9" defaultRowHeight="13.5"/>
  <cols>
    <col min="1" max="1" width="16.875" customWidth="1"/>
  </cols>
  <sheetData>
    <row r="1" spans="1:19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19">
      <c r="A2" s="21" t="s">
        <v>0</v>
      </c>
      <c r="B2" s="21" t="s">
        <v>1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>
      <c r="A3" s="21"/>
      <c r="B3" s="21" t="s">
        <v>2</v>
      </c>
      <c r="C3" s="21"/>
      <c r="D3" s="21" t="s">
        <v>3</v>
      </c>
      <c r="E3" s="21"/>
      <c r="F3" s="21" t="s">
        <v>4</v>
      </c>
      <c r="G3" s="21"/>
      <c r="H3" s="21" t="s">
        <v>5</v>
      </c>
      <c r="I3" s="21"/>
      <c r="J3" s="26" t="s">
        <v>6</v>
      </c>
      <c r="K3" s="27"/>
      <c r="L3" s="21" t="s">
        <v>7</v>
      </c>
      <c r="M3" s="21"/>
      <c r="N3" s="21" t="s">
        <v>8</v>
      </c>
      <c r="O3" s="21"/>
      <c r="P3" s="21" t="s">
        <v>9</v>
      </c>
      <c r="Q3" s="21"/>
      <c r="R3" s="21" t="s">
        <v>10</v>
      </c>
      <c r="S3" s="21"/>
    </row>
    <row r="4" spans="1:19">
      <c r="A4" s="21"/>
      <c r="B4" s="21" t="s">
        <v>11</v>
      </c>
      <c r="C4" s="21" t="s">
        <v>12</v>
      </c>
      <c r="D4" s="21" t="s">
        <v>11</v>
      </c>
      <c r="E4" s="21" t="s">
        <v>12</v>
      </c>
      <c r="F4" s="21" t="s">
        <v>11</v>
      </c>
      <c r="G4" s="21" t="s">
        <v>12</v>
      </c>
      <c r="H4" s="21" t="s">
        <v>11</v>
      </c>
      <c r="I4" s="21" t="s">
        <v>12</v>
      </c>
      <c r="J4" s="21" t="s">
        <v>11</v>
      </c>
      <c r="K4" s="21" t="s">
        <v>12</v>
      </c>
      <c r="L4" s="21" t="s">
        <v>11</v>
      </c>
      <c r="M4" s="21" t="s">
        <v>12</v>
      </c>
      <c r="N4" s="21" t="s">
        <v>11</v>
      </c>
      <c r="O4" s="21" t="s">
        <v>12</v>
      </c>
      <c r="P4" s="21" t="s">
        <v>11</v>
      </c>
      <c r="Q4" s="21" t="s">
        <v>12</v>
      </c>
      <c r="R4" s="21" t="s">
        <v>11</v>
      </c>
      <c r="S4" s="21" t="s">
        <v>12</v>
      </c>
    </row>
    <row r="5" ht="27" spans="1:19">
      <c r="A5" s="22" t="s">
        <v>13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8" t="s">
        <v>14</v>
      </c>
      <c r="S5" s="21"/>
    </row>
    <row r="6" ht="27" spans="1:19">
      <c r="A6" s="22" t="s">
        <v>13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 t="s">
        <v>15</v>
      </c>
      <c r="M6" s="21"/>
      <c r="N6" s="21" t="s">
        <v>15</v>
      </c>
      <c r="O6" s="21"/>
      <c r="P6" s="21" t="s">
        <v>15</v>
      </c>
      <c r="Q6" s="21"/>
      <c r="R6" s="28" t="s">
        <v>14</v>
      </c>
      <c r="S6" s="21"/>
    </row>
    <row r="7" spans="1:19">
      <c r="A7" s="22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ht="27" spans="1:19">
      <c r="A8" s="22" t="s">
        <v>16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8">
        <v>1.6</v>
      </c>
      <c r="M8" s="28"/>
      <c r="N8" s="28">
        <v>0.11</v>
      </c>
      <c r="O8" s="28"/>
      <c r="P8" s="28">
        <v>2.6</v>
      </c>
      <c r="Q8" s="21"/>
      <c r="R8" s="21"/>
      <c r="S8" s="21"/>
    </row>
    <row r="9" ht="27" spans="1:19">
      <c r="A9" s="22" t="s">
        <v>16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8" t="s">
        <v>14</v>
      </c>
      <c r="M9" s="28"/>
      <c r="N9" s="28">
        <v>0.4</v>
      </c>
      <c r="O9" s="28"/>
      <c r="P9" s="28">
        <v>4.1</v>
      </c>
      <c r="Q9" s="21"/>
      <c r="R9" s="21" t="s">
        <v>15</v>
      </c>
      <c r="S9" s="21"/>
    </row>
    <row r="10" spans="1:19">
      <c r="A10" s="22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ht="27" spans="1:19">
      <c r="A11" s="22" t="s">
        <v>17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8" t="s">
        <v>14</v>
      </c>
      <c r="O11" s="28"/>
      <c r="P11" s="28">
        <v>2.7</v>
      </c>
      <c r="Q11" s="21"/>
      <c r="R11" s="21"/>
      <c r="S11" s="21"/>
    </row>
    <row r="12" ht="27" spans="1:22">
      <c r="A12" s="22" t="s">
        <v>17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 t="s">
        <v>15</v>
      </c>
      <c r="M12" s="21"/>
      <c r="N12" s="28">
        <v>0.21</v>
      </c>
      <c r="O12" s="28"/>
      <c r="P12" s="28">
        <v>3</v>
      </c>
      <c r="Q12" s="21"/>
      <c r="R12" s="21" t="s">
        <v>15</v>
      </c>
      <c r="S12" s="21"/>
      <c r="V12">
        <f>0.21/2</f>
        <v>0.105</v>
      </c>
    </row>
    <row r="13" spans="1:22">
      <c r="A13" s="22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V13">
        <f>1.3/2</f>
        <v>0.65</v>
      </c>
    </row>
    <row r="14" ht="27" spans="1:19">
      <c r="A14" s="22" t="s">
        <v>18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8">
        <v>1.3</v>
      </c>
      <c r="M14" s="28"/>
      <c r="N14" s="28">
        <v>0.1</v>
      </c>
      <c r="O14" s="28"/>
      <c r="P14" s="28">
        <v>2.7</v>
      </c>
      <c r="Q14" s="21"/>
      <c r="R14" s="21"/>
      <c r="S14" s="21"/>
    </row>
    <row r="15" ht="27" spans="1:19">
      <c r="A15" s="22" t="s">
        <v>18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8" t="s">
        <v>14</v>
      </c>
      <c r="M15" s="28"/>
      <c r="N15" s="28">
        <v>0.51</v>
      </c>
      <c r="O15" s="28"/>
      <c r="P15" s="28">
        <v>3.2</v>
      </c>
      <c r="Q15" s="21"/>
      <c r="R15" s="21" t="s">
        <v>15</v>
      </c>
      <c r="S15" s="21"/>
    </row>
    <row r="16" spans="1:19">
      <c r="A16" s="22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</row>
    <row r="17" ht="27" spans="1:19">
      <c r="A17" s="22" t="s">
        <v>19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8">
        <v>0.26</v>
      </c>
      <c r="O17" s="28"/>
      <c r="P17" s="28">
        <v>3</v>
      </c>
      <c r="Q17" s="21"/>
      <c r="R17" s="21"/>
      <c r="S17" s="21"/>
    </row>
    <row r="18" ht="27" spans="1:19">
      <c r="A18" s="22" t="s">
        <v>19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 t="s">
        <v>15</v>
      </c>
      <c r="M18" s="21"/>
      <c r="N18" s="28">
        <v>0.45</v>
      </c>
      <c r="O18" s="28"/>
      <c r="P18" s="28">
        <v>2.9</v>
      </c>
      <c r="Q18" s="21"/>
      <c r="R18" s="21" t="s">
        <v>15</v>
      </c>
      <c r="S18" s="21"/>
    </row>
    <row r="19" spans="1:19">
      <c r="A19" s="22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</row>
    <row r="20" ht="27" spans="1:21">
      <c r="A20" s="22" t="s">
        <v>20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8">
        <v>3.1</v>
      </c>
      <c r="M20" s="21"/>
      <c r="N20" s="21"/>
      <c r="O20" s="21"/>
      <c r="P20" s="21"/>
      <c r="Q20" s="21"/>
      <c r="R20" s="21"/>
      <c r="S20" s="21"/>
      <c r="U20">
        <f>3.1/2</f>
        <v>1.55</v>
      </c>
    </row>
    <row r="21" ht="27" spans="1:19">
      <c r="A21" s="22" t="s">
        <v>20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8" t="s">
        <v>14</v>
      </c>
      <c r="M21" s="21"/>
      <c r="N21" s="21" t="s">
        <v>15</v>
      </c>
      <c r="O21" s="21"/>
      <c r="P21" s="21" t="s">
        <v>15</v>
      </c>
      <c r="Q21" s="21"/>
      <c r="R21" s="21" t="s">
        <v>15</v>
      </c>
      <c r="S21" s="21"/>
    </row>
    <row r="22" spans="1:19">
      <c r="A22" s="22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</row>
    <row r="23" ht="27" spans="1:19">
      <c r="A23" s="22" t="s">
        <v>21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8">
        <v>1.8</v>
      </c>
      <c r="M23" s="28"/>
      <c r="N23" s="28">
        <v>0.5</v>
      </c>
      <c r="O23" s="28"/>
      <c r="P23" s="28">
        <v>2.8</v>
      </c>
      <c r="Q23" s="21"/>
      <c r="R23" s="21"/>
      <c r="S23" s="21"/>
    </row>
    <row r="24" ht="27" spans="1:19">
      <c r="A24" s="22" t="s">
        <v>21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8" t="s">
        <v>14</v>
      </c>
      <c r="M24" s="28"/>
      <c r="N24" s="28">
        <v>0.49</v>
      </c>
      <c r="O24" s="28"/>
      <c r="P24" s="28">
        <v>3.4</v>
      </c>
      <c r="Q24" s="21"/>
      <c r="R24" s="21" t="s">
        <v>15</v>
      </c>
      <c r="S24" s="21"/>
    </row>
    <row r="25" spans="1:19">
      <c r="A25" s="22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8"/>
      <c r="M25" s="28"/>
      <c r="N25" s="28"/>
      <c r="O25" s="28"/>
      <c r="P25" s="28"/>
      <c r="Q25" s="21"/>
      <c r="R25" s="21"/>
      <c r="S25" s="21"/>
    </row>
    <row r="26" ht="27" spans="1:19">
      <c r="A26" s="22" t="s">
        <v>22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8" t="s">
        <v>14</v>
      </c>
      <c r="S26" s="21"/>
    </row>
    <row r="27" ht="27" spans="1:19">
      <c r="A27" s="22" t="s">
        <v>22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 t="s">
        <v>15</v>
      </c>
      <c r="M27" s="21"/>
      <c r="N27" s="21" t="s">
        <v>15</v>
      </c>
      <c r="O27" s="21"/>
      <c r="P27" s="21" t="s">
        <v>15</v>
      </c>
      <c r="Q27" s="21"/>
      <c r="R27" s="28" t="s">
        <v>14</v>
      </c>
      <c r="S27" s="21"/>
    </row>
    <row r="28" spans="1:19">
      <c r="A28" s="22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</row>
    <row r="29" ht="27" spans="1:19">
      <c r="A29" s="22" t="s">
        <v>23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9">
        <v>1.2</v>
      </c>
      <c r="M29" s="28"/>
      <c r="N29" s="28">
        <v>0.19</v>
      </c>
      <c r="O29" s="28"/>
      <c r="P29" s="28">
        <v>2.8</v>
      </c>
      <c r="Q29" s="21"/>
      <c r="R29" s="21"/>
      <c r="S29" s="21"/>
    </row>
    <row r="30" ht="27" spans="1:19">
      <c r="A30" s="22" t="s">
        <v>23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8" t="s">
        <v>14</v>
      </c>
      <c r="M30" s="28"/>
      <c r="N30" s="28">
        <v>1</v>
      </c>
      <c r="O30" s="28"/>
      <c r="P30" s="28">
        <v>3.5</v>
      </c>
      <c r="Q30" s="21"/>
      <c r="R30" s="21" t="s">
        <v>15</v>
      </c>
      <c r="S30" s="21"/>
    </row>
    <row r="31" spans="1:19">
      <c r="A31" s="22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3"/>
      <c r="M31" s="21"/>
      <c r="N31" s="21"/>
      <c r="O31" s="21"/>
      <c r="P31" s="21"/>
      <c r="Q31" s="21"/>
      <c r="R31" s="21"/>
      <c r="S31" s="21"/>
    </row>
    <row r="32" ht="40.5" spans="1:19">
      <c r="A32" s="22" t="s">
        <v>24</v>
      </c>
      <c r="B32">
        <v>0.0352</v>
      </c>
      <c r="C32" s="21"/>
      <c r="D32">
        <v>0.00722</v>
      </c>
      <c r="E32" s="21"/>
      <c r="F32">
        <v>0.0195</v>
      </c>
      <c r="G32" s="21"/>
      <c r="H32" s="21">
        <v>0.43</v>
      </c>
      <c r="I32" s="21"/>
      <c r="J32" s="21">
        <v>3.63</v>
      </c>
      <c r="K32" s="21"/>
      <c r="L32" s="21"/>
      <c r="M32" s="21"/>
      <c r="N32" s="21"/>
      <c r="O32" s="21"/>
      <c r="P32" s="21"/>
      <c r="Q32" s="21"/>
      <c r="R32" s="21"/>
      <c r="S32" s="21"/>
    </row>
    <row r="33" ht="27" spans="1:19">
      <c r="A33" s="22" t="s">
        <v>25</v>
      </c>
      <c r="B33" s="23" t="s">
        <v>14</v>
      </c>
      <c r="C33" s="21"/>
      <c r="D33" s="23">
        <v>0.0019</v>
      </c>
      <c r="E33" s="21"/>
      <c r="F33" s="23">
        <v>0.0033</v>
      </c>
      <c r="G33" s="21"/>
      <c r="H33" s="21">
        <v>0.119</v>
      </c>
      <c r="I33" s="21"/>
      <c r="J33" s="21">
        <v>0.76</v>
      </c>
      <c r="K33" s="21"/>
      <c r="L33" s="30"/>
      <c r="M33" s="30"/>
      <c r="N33" s="30"/>
      <c r="O33" s="30"/>
      <c r="P33" s="30"/>
      <c r="Q33" s="30"/>
      <c r="R33" s="30"/>
      <c r="S33" s="30"/>
    </row>
    <row r="34" spans="1:19">
      <c r="A34" s="24"/>
      <c r="B34" s="25"/>
      <c r="C34" s="20"/>
      <c r="D34" s="25"/>
      <c r="E34" s="20"/>
      <c r="F34" s="25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</row>
    <row r="39" spans="6:6">
      <c r="F39">
        <f>B32/2</f>
        <v>0.0176</v>
      </c>
    </row>
  </sheetData>
  <mergeCells count="12">
    <mergeCell ref="A1:S1"/>
    <mergeCell ref="B2:S2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A2:A4"/>
  </mergeCells>
  <pageMargins left="0.75" right="0.75" top="1" bottom="1" header="0.5" footer="0.5"/>
  <pageSetup paperSize="9" scale="6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E26" sqref="E26"/>
    </sheetView>
  </sheetViews>
  <sheetFormatPr defaultColWidth="9" defaultRowHeight="13.5"/>
  <cols>
    <col min="2" max="2" width="25" customWidth="1"/>
  </cols>
  <sheetData>
    <row r="1" ht="14.25" spans="1:11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40.5" spans="1:11">
      <c r="A2" s="3" t="s">
        <v>27</v>
      </c>
      <c r="B2" s="3" t="s">
        <v>28</v>
      </c>
      <c r="C2" s="3" t="s">
        <v>29</v>
      </c>
      <c r="D2" s="3" t="s">
        <v>30</v>
      </c>
      <c r="E2" s="4" t="s">
        <v>31</v>
      </c>
      <c r="F2" s="4" t="s">
        <v>32</v>
      </c>
      <c r="G2" s="4" t="s">
        <v>33</v>
      </c>
      <c r="H2" s="4" t="s">
        <v>34</v>
      </c>
      <c r="I2" s="4" t="s">
        <v>35</v>
      </c>
      <c r="J2" s="4" t="s">
        <v>36</v>
      </c>
      <c r="K2" s="19" t="s">
        <v>37</v>
      </c>
    </row>
    <row r="3" spans="1:11">
      <c r="A3" s="5">
        <v>1</v>
      </c>
      <c r="B3" s="5"/>
      <c r="C3" s="6"/>
      <c r="D3" s="7"/>
      <c r="E3" s="5"/>
      <c r="F3" s="5"/>
      <c r="G3" s="8"/>
      <c r="H3" s="5"/>
      <c r="I3" s="5"/>
      <c r="J3" s="12"/>
      <c r="K3" s="12"/>
    </row>
    <row r="4" spans="1:11">
      <c r="A4" s="5">
        <v>2</v>
      </c>
      <c r="B4" s="5"/>
      <c r="C4" s="6"/>
      <c r="D4" s="7"/>
      <c r="E4" s="5"/>
      <c r="F4" s="5"/>
      <c r="G4" s="8"/>
      <c r="H4" s="5"/>
      <c r="I4" s="5"/>
      <c r="J4" s="12"/>
      <c r="K4" s="12"/>
    </row>
    <row r="5" s="1" customFormat="1" spans="1:11">
      <c r="A5" s="5">
        <v>3</v>
      </c>
      <c r="B5" s="5"/>
      <c r="C5" s="6"/>
      <c r="D5" s="7"/>
      <c r="E5" s="5"/>
      <c r="F5" s="5"/>
      <c r="G5" s="8"/>
      <c r="H5" s="5"/>
      <c r="I5" s="5"/>
      <c r="J5" s="12"/>
      <c r="K5" s="12"/>
    </row>
    <row r="6" s="1" customFormat="1" spans="1:11">
      <c r="A6" s="5">
        <v>4</v>
      </c>
      <c r="B6" s="5"/>
      <c r="C6" s="6"/>
      <c r="D6" s="7"/>
      <c r="E6" s="5"/>
      <c r="F6" s="5"/>
      <c r="G6" s="8"/>
      <c r="H6" s="5"/>
      <c r="I6" s="5"/>
      <c r="J6" s="12"/>
      <c r="K6" s="12"/>
    </row>
    <row r="7" s="1" customFormat="1" spans="1:11">
      <c r="A7" s="9" t="s">
        <v>38</v>
      </c>
      <c r="B7" s="10"/>
      <c r="C7" s="10"/>
      <c r="D7" s="11"/>
      <c r="E7" s="5">
        <v>0.12</v>
      </c>
      <c r="F7" s="5">
        <v>0.2</v>
      </c>
      <c r="G7" s="8">
        <v>1.2</v>
      </c>
      <c r="H7" s="12">
        <v>0.006</v>
      </c>
      <c r="I7" s="12">
        <v>0.4</v>
      </c>
      <c r="J7" s="12"/>
      <c r="K7" s="12">
        <v>1</v>
      </c>
    </row>
    <row r="8" s="1" customFormat="1" spans="1:11">
      <c r="A8" s="13"/>
      <c r="B8" s="13"/>
      <c r="C8" s="13"/>
      <c r="D8" s="13"/>
      <c r="E8" s="13"/>
      <c r="F8" s="13"/>
      <c r="G8" s="14"/>
      <c r="H8" s="14"/>
      <c r="I8" s="14"/>
      <c r="J8" s="14"/>
      <c r="K8" s="14"/>
    </row>
    <row r="9" s="1" customFormat="1" spans="1:11">
      <c r="A9" s="15"/>
      <c r="B9" s="15"/>
      <c r="C9" s="16" t="s">
        <v>39</v>
      </c>
      <c r="D9" s="16"/>
      <c r="E9" s="17"/>
      <c r="F9" s="17"/>
      <c r="G9" s="14"/>
      <c r="H9" s="14"/>
      <c r="I9" s="14"/>
      <c r="J9" s="14"/>
      <c r="K9" s="14"/>
    </row>
    <row r="10" spans="1:11">
      <c r="A10" s="14"/>
      <c r="B10" s="14"/>
      <c r="C10" s="18" t="s">
        <v>40</v>
      </c>
      <c r="D10" s="18"/>
      <c r="E10" s="14"/>
      <c r="F10" s="14"/>
      <c r="G10" s="14"/>
      <c r="H10" s="14"/>
      <c r="I10" s="14"/>
      <c r="J10" s="14"/>
      <c r="K10" s="14"/>
    </row>
    <row r="11" spans="1:11">
      <c r="A11" s="14"/>
      <c r="B11" s="14"/>
      <c r="C11" s="18" t="s">
        <v>41</v>
      </c>
      <c r="D11" s="18"/>
      <c r="E11" s="14"/>
      <c r="F11" s="14"/>
      <c r="G11" s="14"/>
      <c r="H11" s="14"/>
      <c r="I11" s="14"/>
      <c r="J11" s="14"/>
      <c r="K11" s="14"/>
    </row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</sheetData>
  <mergeCells count="2">
    <mergeCell ref="A1:K1"/>
    <mergeCell ref="A7:D7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" sqref="A$1:H$1048576"/>
    </sheetView>
  </sheetViews>
  <sheetFormatPr defaultColWidth="9" defaultRowHeight="13.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2021-01-18T09:21:00Z</dcterms:created>
  <dcterms:modified xsi:type="dcterms:W3CDTF">2022-01-14T01:02:04Z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0C45A7FDF03A4F2DBA6DAC57D2D92C13</vt:lpwstr>
  </property>
</Properties>
</file>