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Cache/pivotCacheRecords3.xml" ContentType="application/vnd.openxmlformats-officedocument.spreadsheetml.pivotCacheRecords+xml"/>
  <Override PartName="/xl/pivotCache/pivotCacheRecords4.xml" ContentType="application/vnd.openxmlformats-officedocument.spreadsheetml.pivotCacheRecords+xml"/>
  <Override PartName="/xl/pivotCache/pivotCacheRecords5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计算" sheetId="1" r:id="rId1"/>
    <sheet name="原辅料" sheetId="2" r:id="rId2"/>
    <sheet name="新模板时间产量" sheetId="3" r:id="rId3"/>
    <sheet name="排污证" sheetId="4" r:id="rId4"/>
  </sheets>
  <definedNames>
    <definedName name="_xlnm._FilterDatabase" localSheetId="1" hidden="1">原辅料!$A$1:$N$20</definedName>
    <definedName name="_xlnm._FilterDatabase" localSheetId="3" hidden="1">排污证!$A$2:$S$343</definedName>
    <definedName name="_xlnm._FilterDatabase" localSheetId="0" hidden="1">计算!$A$1:$S$252</definedName>
    <definedName name="_xlnm._FilterDatabase" localSheetId="2" hidden="1">新模板时间产量!$A$1:$AK$2</definedName>
  </definedNames>
  <calcPr calcId="144525"/>
  <pivotCaches>
    <pivotCache cacheId="0" r:id="rId5"/>
    <pivotCache cacheId="1" r:id="rId6"/>
    <pivotCache cacheId="2" r:id="rId7"/>
    <pivotCache cacheId="3" r:id="rId8"/>
    <pivotCache cacheId="4" r:id="rId9"/>
  </pivotCaches>
</workbook>
</file>

<file path=xl/sharedStrings.xml><?xml version="1.0" encoding="utf-8"?>
<sst xmlns="http://schemas.openxmlformats.org/spreadsheetml/2006/main" count="2697" uniqueCount="584">
  <si>
    <t>生产线/生产车间</t>
  </si>
  <si>
    <t>原辅料名称</t>
  </si>
  <si>
    <t>1月份</t>
  </si>
  <si>
    <t>2月份</t>
  </si>
  <si>
    <t>3月份</t>
  </si>
  <si>
    <t>第一季度</t>
  </si>
  <si>
    <t>4月份</t>
  </si>
  <si>
    <t>5月份</t>
  </si>
  <si>
    <t>6月份</t>
  </si>
  <si>
    <t>第二季度</t>
  </si>
  <si>
    <t>7月份</t>
  </si>
  <si>
    <t>8月份</t>
  </si>
  <si>
    <t>9月份</t>
  </si>
  <si>
    <t>第三季度</t>
  </si>
  <si>
    <t>10月份</t>
  </si>
  <si>
    <t>11月份</t>
  </si>
  <si>
    <t>12月份</t>
  </si>
  <si>
    <t>第四季度</t>
  </si>
  <si>
    <t>年</t>
  </si>
  <si>
    <t>求和项:第三季度</t>
  </si>
  <si>
    <t>退镀线</t>
  </si>
  <si>
    <t>退镀粉</t>
  </si>
  <si>
    <t>氨基磺酸镍</t>
  </si>
  <si>
    <t>除油剂</t>
  </si>
  <si>
    <t>感光胶</t>
  </si>
  <si>
    <t>字母线</t>
  </si>
  <si>
    <t>铬酸</t>
  </si>
  <si>
    <t>含硫镍阳极</t>
  </si>
  <si>
    <t>磷铜</t>
  </si>
  <si>
    <t>硫酸</t>
  </si>
  <si>
    <t>硫酸镍</t>
  </si>
  <si>
    <t>硫酸铜</t>
  </si>
  <si>
    <t>氯化镍</t>
  </si>
  <si>
    <t>硼酸</t>
  </si>
  <si>
    <t>烧碱</t>
  </si>
  <si>
    <t>丝印油墨</t>
  </si>
  <si>
    <t>盐酸</t>
  </si>
  <si>
    <t>银浓缩液</t>
  </si>
  <si>
    <t>(空白)</t>
  </si>
  <si>
    <t>总计</t>
  </si>
  <si>
    <t>求和项:10月份</t>
  </si>
  <si>
    <t>求和项:11月份</t>
  </si>
  <si>
    <t>求和项:第四季度</t>
  </si>
  <si>
    <t>外表面电镀线</t>
  </si>
  <si>
    <t>求和项:年</t>
  </si>
  <si>
    <t>镍电铸生产线</t>
  </si>
  <si>
    <t>模具电铸线</t>
  </si>
  <si>
    <t>行业类别</t>
  </si>
  <si>
    <t>主要生产单元编号</t>
  </si>
  <si>
    <t>主要生产单元名称</t>
  </si>
  <si>
    <t>种类</t>
  </si>
  <si>
    <t>名称</t>
  </si>
  <si>
    <t>年设计使用量计量单位</t>
  </si>
  <si>
    <t>年设计使用量</t>
  </si>
  <si>
    <t>主要原料利用率（%）</t>
  </si>
  <si>
    <t>有毒有害物质</t>
  </si>
  <si>
    <t>成分占比（%）</t>
  </si>
  <si>
    <t>其他信息</t>
  </si>
  <si>
    <t>是否涉及商业秘密</t>
  </si>
  <si>
    <t>求和项:年设计使用量</t>
  </si>
  <si>
    <t>金属表面处理及热处理加工</t>
  </si>
  <si>
    <t>电镀生产线</t>
  </si>
  <si>
    <t>辅料</t>
  </si>
  <si>
    <t>t</t>
  </si>
  <si>
    <t>否</t>
  </si>
  <si>
    <t>纯碱</t>
  </si>
  <si>
    <t>铬酸酐</t>
  </si>
  <si>
    <t>原料</t>
  </si>
  <si>
    <t>镍元素</t>
  </si>
  <si>
    <t>铬元素</t>
  </si>
  <si>
    <t>镍阳极</t>
  </si>
  <si>
    <t>铜元素</t>
  </si>
  <si>
    <t>银元素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</si>
  <si>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</si>
  <si>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</si>
  <si>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计量单位</t>
  </si>
  <si>
    <t>kg</t>
  </si>
  <si>
    <t>废气处理药剂</t>
  </si>
  <si>
    <t>氢氧化钠</t>
  </si>
  <si>
    <t>求和项:第一季度</t>
  </si>
  <si>
    <t>季标准</t>
  </si>
  <si>
    <t>年用量</t>
  </si>
  <si>
    <t>月用量</t>
  </si>
  <si>
    <t>季用量</t>
  </si>
  <si>
    <t>硫化钠</t>
  </si>
  <si>
    <t>已用1.1t</t>
  </si>
  <si>
    <t>已无余额</t>
  </si>
  <si>
    <t>二季度</t>
  </si>
  <si>
    <t>1-6月</t>
  </si>
  <si>
    <t>三季度</t>
  </si>
  <si>
    <t>全年</t>
  </si>
  <si>
    <t>余</t>
  </si>
  <si>
    <t>无</t>
  </si>
  <si>
    <t>求和项:12月份</t>
  </si>
  <si>
    <t>一季度</t>
  </si>
  <si>
    <t>四季度余</t>
  </si>
  <si>
    <t>烧碱（千克）</t>
  </si>
  <si>
    <t>生产线</t>
  </si>
  <si>
    <t>产量</t>
  </si>
  <si>
    <t>年设计产能</t>
  </si>
  <si>
    <t>季度产能</t>
  </si>
  <si>
    <t xml:space="preserve"> </t>
  </si>
  <si>
    <t>公用单元</t>
  </si>
  <si>
    <t>配套系统</t>
  </si>
  <si>
    <t>年运行时间：</t>
  </si>
  <si>
    <t>均季度时间</t>
  </si>
  <si>
    <t>均月</t>
  </si>
  <si>
    <t>2021年</t>
  </si>
  <si>
    <t>年产量规模</t>
  </si>
  <si>
    <t>季度产量规模</t>
  </si>
  <si>
    <t>时间</t>
  </si>
  <si>
    <t>四季度</t>
  </si>
  <si>
    <t>四</t>
  </si>
  <si>
    <t>主要工艺名称</t>
  </si>
  <si>
    <t>生产设施名称</t>
  </si>
  <si>
    <t>生产设施编号</t>
  </si>
  <si>
    <t>设施参数</t>
  </si>
  <si>
    <t>其他设施信息</t>
  </si>
  <si>
    <t>产品名称</t>
  </si>
  <si>
    <t>生产能力</t>
  </si>
  <si>
    <t>设计年生产时间（h）</t>
  </si>
  <si>
    <t>其他产品信息</t>
  </si>
  <si>
    <t>其他工艺信息</t>
  </si>
  <si>
    <t>参数名称</t>
  </si>
  <si>
    <t>设计值</t>
  </si>
  <si>
    <t>其他设施参数信息</t>
  </si>
  <si>
    <t>前处理</t>
  </si>
  <si>
    <t>电解除油槽</t>
  </si>
  <si>
    <t>ZM01</t>
  </si>
  <si>
    <t>有效容积</t>
  </si>
  <si>
    <t>L</t>
  </si>
  <si>
    <t>600*600*675mm</t>
  </si>
  <si>
    <t>干燥机</t>
  </si>
  <si>
    <t>ZM50</t>
  </si>
  <si>
    <t>功率</t>
  </si>
  <si>
    <t>kw</t>
  </si>
  <si>
    <t>感光机</t>
  </si>
  <si>
    <t>ZM48</t>
  </si>
  <si>
    <t>数量</t>
  </si>
  <si>
    <t>台</t>
  </si>
  <si>
    <t>水洗槽</t>
  </si>
  <si>
    <t>ZM02</t>
  </si>
  <si>
    <t>600*400*675mm</t>
  </si>
  <si>
    <t>ZM03</t>
  </si>
  <si>
    <t>ZM04</t>
  </si>
  <si>
    <t>ZM07</t>
  </si>
  <si>
    <t>ZM08</t>
  </si>
  <si>
    <t>ZM09</t>
  </si>
  <si>
    <t>ZM10</t>
  </si>
  <si>
    <t>ZM11</t>
  </si>
  <si>
    <t>ZM12</t>
  </si>
  <si>
    <t>ZM14</t>
  </si>
  <si>
    <t>ZM15</t>
  </si>
  <si>
    <t>ZM16</t>
  </si>
  <si>
    <t>丝印机</t>
  </si>
  <si>
    <t>ZM45</t>
  </si>
  <si>
    <t>ZM46</t>
  </si>
  <si>
    <t>ZM47</t>
  </si>
  <si>
    <t>酸电解</t>
  </si>
  <si>
    <t>ZM13</t>
  </si>
  <si>
    <t>显影机</t>
  </si>
  <si>
    <t>ZM49</t>
  </si>
  <si>
    <t>中和槽</t>
  </si>
  <si>
    <t>ZM05</t>
  </si>
  <si>
    <t>ZM06</t>
  </si>
  <si>
    <t>镀覆处理</t>
  </si>
  <si>
    <t>电沉积槽</t>
  </si>
  <si>
    <t>ZM17</t>
  </si>
  <si>
    <t>3100*1000*675mm……</t>
  </si>
  <si>
    <t>商标字母</t>
  </si>
  <si>
    <t>m2</t>
  </si>
  <si>
    <t>ZM18</t>
  </si>
  <si>
    <t>ZM19</t>
  </si>
  <si>
    <t>ZM20</t>
  </si>
  <si>
    <t>ZM21</t>
  </si>
  <si>
    <t>ZM22</t>
  </si>
  <si>
    <t>镀铬槽</t>
  </si>
  <si>
    <t>ZM27</t>
  </si>
  <si>
    <t>回收槽</t>
  </si>
  <si>
    <t>ZM23</t>
  </si>
  <si>
    <t>600*550*675mm</t>
  </si>
  <si>
    <t>ZM24</t>
  </si>
  <si>
    <t>ZM25</t>
  </si>
  <si>
    <t>ZM26</t>
  </si>
  <si>
    <t>ZM28</t>
  </si>
  <si>
    <t>ZM29</t>
  </si>
  <si>
    <t>ZM30</t>
  </si>
  <si>
    <t>ZM32</t>
  </si>
  <si>
    <t>ZM33</t>
  </si>
  <si>
    <t>ZM34</t>
  </si>
  <si>
    <t>脱感光胶槽</t>
  </si>
  <si>
    <t>ZM31</t>
  </si>
  <si>
    <t>后处理</t>
  </si>
  <si>
    <t>ZM36</t>
  </si>
  <si>
    <t>ZM37</t>
  </si>
  <si>
    <t>ZM38</t>
  </si>
  <si>
    <t>ZM42</t>
  </si>
  <si>
    <t>ZM43</t>
  </si>
  <si>
    <t>ZM44</t>
  </si>
  <si>
    <t>脱铬槽</t>
  </si>
  <si>
    <t>ZM35</t>
  </si>
  <si>
    <t>脱镍槽</t>
  </si>
  <si>
    <t>ZM39</t>
  </si>
  <si>
    <t>ZM40</t>
  </si>
  <si>
    <t>ZM41</t>
  </si>
  <si>
    <t>过滤机</t>
  </si>
  <si>
    <t>ZM51</t>
  </si>
  <si>
    <t>过滤面积</t>
  </si>
  <si>
    <t>ZM52</t>
  </si>
  <si>
    <t>ZM53</t>
  </si>
  <si>
    <t>ZM54</t>
  </si>
  <si>
    <t>ZM55</t>
  </si>
  <si>
    <t>ZM56</t>
  </si>
  <si>
    <t>ZM57</t>
  </si>
  <si>
    <t>ZM58</t>
  </si>
  <si>
    <t>ZM59</t>
  </si>
  <si>
    <t>ZM60</t>
  </si>
  <si>
    <t>G</t>
  </si>
  <si>
    <t>储存设施</t>
  </si>
  <si>
    <t>成品和模具仓库</t>
  </si>
  <si>
    <t>G03</t>
  </si>
  <si>
    <t>面积</t>
  </si>
  <si>
    <t>化学药品暂存库</t>
  </si>
  <si>
    <t>G01</t>
  </si>
  <si>
    <t>占地面积</t>
  </si>
  <si>
    <t>危险废物贮存间（库）</t>
  </si>
  <si>
    <t>G02</t>
  </si>
  <si>
    <t>辅助设施</t>
  </si>
  <si>
    <t>应急事故池</t>
  </si>
  <si>
    <t>G04</t>
  </si>
  <si>
    <t>m3</t>
  </si>
  <si>
    <t>DZ67</t>
  </si>
  <si>
    <t>630*500*850mm</t>
  </si>
  <si>
    <t>钝化槽</t>
  </si>
  <si>
    <t>DZ72</t>
  </si>
  <si>
    <t>630*310*850mm</t>
  </si>
  <si>
    <t>DZ77</t>
  </si>
  <si>
    <t>DZ68</t>
  </si>
  <si>
    <t>630*250*850mm</t>
  </si>
  <si>
    <t>DZ69</t>
  </si>
  <si>
    <t>DZ71</t>
  </si>
  <si>
    <t>DZ73</t>
  </si>
  <si>
    <t>DZ74</t>
  </si>
  <si>
    <t>DZ75</t>
  </si>
  <si>
    <t>DZ76</t>
  </si>
  <si>
    <t>DZ78</t>
  </si>
  <si>
    <t>DZ79</t>
  </si>
  <si>
    <t>DZ80</t>
  </si>
  <si>
    <t>DZ70</t>
  </si>
  <si>
    <t>630*280*850mm</t>
  </si>
  <si>
    <t>电铸槽</t>
  </si>
  <si>
    <t>DZ14</t>
  </si>
  <si>
    <t>1725*1050*750mm……</t>
  </si>
  <si>
    <t>商标</t>
  </si>
  <si>
    <t>DZ15</t>
  </si>
  <si>
    <t>DZ16</t>
  </si>
  <si>
    <t>DZ17</t>
  </si>
  <si>
    <t>DZ18</t>
  </si>
  <si>
    <t>DZ19</t>
  </si>
  <si>
    <t>DZ20</t>
  </si>
  <si>
    <t>DZ21</t>
  </si>
  <si>
    <t>DZ22</t>
  </si>
  <si>
    <t>DZ23</t>
  </si>
  <si>
    <t>DZ24</t>
  </si>
  <si>
    <t>DZ25</t>
  </si>
  <si>
    <t>DZ26</t>
  </si>
  <si>
    <t>DZ27</t>
  </si>
  <si>
    <t>DZ28</t>
  </si>
  <si>
    <t>DZ48</t>
  </si>
  <si>
    <t>DZ49</t>
  </si>
  <si>
    <t>DZ50</t>
  </si>
  <si>
    <t>DZ51</t>
  </si>
  <si>
    <t>DZ52</t>
  </si>
  <si>
    <t>DZ53</t>
  </si>
  <si>
    <t>DZ54</t>
  </si>
  <si>
    <t>DZ55</t>
  </si>
  <si>
    <t>DZ56</t>
  </si>
  <si>
    <t>DZ57</t>
  </si>
  <si>
    <t>DZ58</t>
  </si>
  <si>
    <t>DZ59</t>
  </si>
  <si>
    <t>DZ60</t>
  </si>
  <si>
    <t>DZ61</t>
  </si>
  <si>
    <t>DZ29</t>
  </si>
  <si>
    <t>1725*350*750mm</t>
  </si>
  <si>
    <t>DZ30</t>
  </si>
  <si>
    <t>DZ31</t>
  </si>
  <si>
    <t>DZ62</t>
  </si>
  <si>
    <t>DZ63</t>
  </si>
  <si>
    <t>喷淋槽</t>
  </si>
  <si>
    <t>DZ34</t>
  </si>
  <si>
    <t>1725*380*750mm</t>
  </si>
  <si>
    <t>DZ66</t>
  </si>
  <si>
    <t>DZ32</t>
  </si>
  <si>
    <t>DZ33</t>
  </si>
  <si>
    <t>DZ64</t>
  </si>
  <si>
    <t>DZ65</t>
  </si>
  <si>
    <t>DZ01</t>
  </si>
  <si>
    <t>1725*900*750mm</t>
  </si>
  <si>
    <t>DZ35</t>
  </si>
  <si>
    <t>DZ08</t>
  </si>
  <si>
    <t>1725*560*750mm</t>
  </si>
  <si>
    <t>DZ09</t>
  </si>
  <si>
    <t>DZ43</t>
  </si>
  <si>
    <t>DZ44</t>
  </si>
  <si>
    <t>DZ04</t>
  </si>
  <si>
    <t>1725*700*750mm</t>
  </si>
  <si>
    <t>DZ07</t>
  </si>
  <si>
    <t>DZ12</t>
  </si>
  <si>
    <t>DZ38</t>
  </si>
  <si>
    <t>1725*800*750mm</t>
  </si>
  <si>
    <t>DZ42</t>
  </si>
  <si>
    <t>DZ47</t>
  </si>
  <si>
    <t>DZ02</t>
  </si>
  <si>
    <t>DZ03</t>
  </si>
  <si>
    <t>DZ06</t>
  </si>
  <si>
    <t>DZ10</t>
  </si>
  <si>
    <t>DZ11</t>
  </si>
  <si>
    <t>DZ36</t>
  </si>
  <si>
    <t>DZ37</t>
  </si>
  <si>
    <t>DZ40</t>
  </si>
  <si>
    <t>DZ41</t>
  </si>
  <si>
    <t>DZ45</t>
  </si>
  <si>
    <t>DZ46</t>
  </si>
  <si>
    <t>DZ05</t>
  </si>
  <si>
    <t>1725*580*750mm</t>
  </si>
  <si>
    <t>DZ39</t>
  </si>
  <si>
    <t>周转槽</t>
  </si>
  <si>
    <t>DZ13</t>
  </si>
  <si>
    <t>1725*2050*750mm……</t>
  </si>
  <si>
    <t>DZ100</t>
  </si>
  <si>
    <t>DZ101</t>
  </si>
  <si>
    <t>DZ102</t>
  </si>
  <si>
    <t>DZ103</t>
  </si>
  <si>
    <t>DZ104</t>
  </si>
  <si>
    <t>DZ105</t>
  </si>
  <si>
    <t>DZ106</t>
  </si>
  <si>
    <t>DZ107</t>
  </si>
  <si>
    <t>DZ108</t>
  </si>
  <si>
    <t>DZ109</t>
  </si>
  <si>
    <t>DZ110</t>
  </si>
  <si>
    <t>DZ111</t>
  </si>
  <si>
    <t>DZ112</t>
  </si>
  <si>
    <t>DZ113</t>
  </si>
  <si>
    <t>DZ114</t>
  </si>
  <si>
    <t>DZ115</t>
  </si>
  <si>
    <t>DZ116</t>
  </si>
  <si>
    <t>DZ117</t>
  </si>
  <si>
    <t>DZ118</t>
  </si>
  <si>
    <t>DZ81</t>
  </si>
  <si>
    <t>DZ82</t>
  </si>
  <si>
    <t>DZ83</t>
  </si>
  <si>
    <t>DZ84</t>
  </si>
  <si>
    <t>DZ85</t>
  </si>
  <si>
    <t>DZ86</t>
  </si>
  <si>
    <t>DZ87</t>
  </si>
  <si>
    <t>DZ88</t>
  </si>
  <si>
    <t>DZ89</t>
  </si>
  <si>
    <t>DZ90</t>
  </si>
  <si>
    <t>DZ91</t>
  </si>
  <si>
    <t>DZ92</t>
  </si>
  <si>
    <t>DZ93</t>
  </si>
  <si>
    <t>DZ94</t>
  </si>
  <si>
    <t>DZ95</t>
  </si>
  <si>
    <t>DZ96</t>
  </si>
  <si>
    <t>DZ97</t>
  </si>
  <si>
    <t>DZ98</t>
  </si>
  <si>
    <t>DZ99</t>
  </si>
  <si>
    <t>电解除油</t>
  </si>
  <si>
    <t>MJ01</t>
  </si>
  <si>
    <t>500*700*1050mm</t>
  </si>
  <si>
    <t>活化槽</t>
  </si>
  <si>
    <t>MJ06</t>
  </si>
  <si>
    <t>250*700*1050mm</t>
  </si>
  <si>
    <t>MJ10</t>
  </si>
  <si>
    <t>MJ02</t>
  </si>
  <si>
    <t>300*700*1050mm</t>
  </si>
  <si>
    <t>MJ03</t>
  </si>
  <si>
    <t>MJ04</t>
  </si>
  <si>
    <t>MJ07</t>
  </si>
  <si>
    <t>MJ08</t>
  </si>
  <si>
    <t>MJ09</t>
  </si>
  <si>
    <t>MJ11</t>
  </si>
  <si>
    <t>MJ12</t>
  </si>
  <si>
    <t>MJ13</t>
  </si>
  <si>
    <t>MJ05</t>
  </si>
  <si>
    <t>冲击镍槽</t>
  </si>
  <si>
    <t>MJ27</t>
  </si>
  <si>
    <t>商标模具</t>
  </si>
  <si>
    <t>电镀银槽</t>
  </si>
  <si>
    <t>MJ35</t>
  </si>
  <si>
    <t>250*500*800mm</t>
  </si>
  <si>
    <t>MJ36</t>
  </si>
  <si>
    <t>电铸镍槽</t>
  </si>
  <si>
    <t>MJ59</t>
  </si>
  <si>
    <t>1670*810*890mm</t>
  </si>
  <si>
    <t>MJ60</t>
  </si>
  <si>
    <t>MJ61</t>
  </si>
  <si>
    <t>MJ62</t>
  </si>
  <si>
    <t>MJ63</t>
  </si>
  <si>
    <t>MJ64</t>
  </si>
  <si>
    <t>MJ65</t>
  </si>
  <si>
    <t>MJ66</t>
  </si>
  <si>
    <t>980*3000*890mm</t>
  </si>
  <si>
    <t>MJ67</t>
  </si>
  <si>
    <t>MJ68</t>
  </si>
  <si>
    <t>电铸铜槽</t>
  </si>
  <si>
    <t>MJ14</t>
  </si>
  <si>
    <t>1600*760*890mm</t>
  </si>
  <si>
    <t>电铸铜缸</t>
  </si>
  <si>
    <t>MJ15</t>
  </si>
  <si>
    <t>镀镍槽</t>
  </si>
  <si>
    <t>MJ31</t>
  </si>
  <si>
    <t>900*700*1050mm</t>
  </si>
  <si>
    <t>MJ19</t>
  </si>
  <si>
    <t>活化缸</t>
  </si>
  <si>
    <t>MJ41</t>
  </si>
  <si>
    <t>镍回收槽</t>
  </si>
  <si>
    <t>MJ69</t>
  </si>
  <si>
    <t>450*700*800mm</t>
  </si>
  <si>
    <t>MJ70</t>
  </si>
  <si>
    <t>MJ16</t>
  </si>
  <si>
    <t>MJ17</t>
  </si>
  <si>
    <t>MJ18</t>
  </si>
  <si>
    <t>MJ20</t>
  </si>
  <si>
    <t>MJ21</t>
  </si>
  <si>
    <t>MJ22</t>
  </si>
  <si>
    <t>MJ24</t>
  </si>
  <si>
    <t>MJ25</t>
  </si>
  <si>
    <t>MJ26</t>
  </si>
  <si>
    <t>MJ28</t>
  </si>
  <si>
    <t>MJ29</t>
  </si>
  <si>
    <t>MJ30</t>
  </si>
  <si>
    <t>MJ32</t>
  </si>
  <si>
    <t>MJ33</t>
  </si>
  <si>
    <t>300*700*1050mm ……</t>
  </si>
  <si>
    <t>MJ34</t>
  </si>
  <si>
    <t>MJ38</t>
  </si>
  <si>
    <t>170*500*800mm</t>
  </si>
  <si>
    <t>MJ39</t>
  </si>
  <si>
    <t>MJ40</t>
  </si>
  <si>
    <t>MJ42</t>
  </si>
  <si>
    <t>MJ43</t>
  </si>
  <si>
    <t>MJ44</t>
  </si>
  <si>
    <t>MJ71</t>
  </si>
  <si>
    <t>MJ72</t>
  </si>
  <si>
    <t>MJ73</t>
  </si>
  <si>
    <t>MJ74</t>
  </si>
  <si>
    <t>MJ75</t>
  </si>
  <si>
    <t>MJ76</t>
  </si>
  <si>
    <t>酸电解槽</t>
  </si>
  <si>
    <t>MJ23</t>
  </si>
  <si>
    <t>500*700*1050mm ……</t>
  </si>
  <si>
    <t>银回收槽</t>
  </si>
  <si>
    <t>MJ37</t>
  </si>
  <si>
    <t>160*500*800mm</t>
  </si>
  <si>
    <t>MJ45</t>
  </si>
  <si>
    <t>MJ54</t>
  </si>
  <si>
    <t>600*700*1050mm</t>
  </si>
  <si>
    <t>MJ55</t>
  </si>
  <si>
    <t>MJ50</t>
  </si>
  <si>
    <t>MJ46</t>
  </si>
  <si>
    <t>MJ47</t>
  </si>
  <si>
    <t>MJ48</t>
  </si>
  <si>
    <t>MJ51</t>
  </si>
  <si>
    <t>MJ52</t>
  </si>
  <si>
    <t>MJ53</t>
  </si>
  <si>
    <t>MJ56</t>
  </si>
  <si>
    <t>MJ57</t>
  </si>
  <si>
    <t>MJ58</t>
  </si>
  <si>
    <t>MJ49</t>
  </si>
  <si>
    <t>MJ77</t>
  </si>
  <si>
    <t>MJ78</t>
  </si>
  <si>
    <t>MJ79</t>
  </si>
  <si>
    <t>MJ80</t>
  </si>
  <si>
    <t>MJ81</t>
  </si>
  <si>
    <t>MJ82</t>
  </si>
  <si>
    <t>MJ83</t>
  </si>
  <si>
    <t>MJ84</t>
  </si>
  <si>
    <t>MJ85</t>
  </si>
  <si>
    <t>MJ86</t>
  </si>
  <si>
    <t>MJ87</t>
  </si>
  <si>
    <t>MJ88</t>
  </si>
  <si>
    <t>MJ89</t>
  </si>
  <si>
    <t>MJ90</t>
  </si>
  <si>
    <t>MJ91</t>
  </si>
  <si>
    <t>MJ92</t>
  </si>
  <si>
    <t>MJ93</t>
  </si>
  <si>
    <t>MJ94</t>
  </si>
  <si>
    <t>MJ95</t>
  </si>
  <si>
    <t>MJ96</t>
  </si>
  <si>
    <t>MJ97</t>
  </si>
  <si>
    <t>MJ98</t>
  </si>
  <si>
    <t>MJ99</t>
  </si>
  <si>
    <t>P</t>
  </si>
  <si>
    <t>废气净化设施</t>
  </si>
  <si>
    <t>铬酸雾处理设施3</t>
  </si>
  <si>
    <t>P07</t>
  </si>
  <si>
    <t>处理能力</t>
  </si>
  <si>
    <t>m3/h</t>
  </si>
  <si>
    <t>铬酸雾处理设施9</t>
  </si>
  <si>
    <t>P10</t>
  </si>
  <si>
    <t>酸雾处理设施8</t>
  </si>
  <si>
    <t>P09</t>
  </si>
  <si>
    <t>酸雾废气处理设施1</t>
  </si>
  <si>
    <t>P04</t>
  </si>
  <si>
    <t>酸雾废气处理设施2</t>
  </si>
  <si>
    <t>P05</t>
  </si>
  <si>
    <t>酸雾废气处理设施4</t>
  </si>
  <si>
    <t>P03</t>
  </si>
  <si>
    <t>酸雾废气处理设施5</t>
  </si>
  <si>
    <t>P06</t>
  </si>
  <si>
    <t>酸雾废气处理设施6</t>
  </si>
  <si>
    <t>P02</t>
  </si>
  <si>
    <t>退镀废气处理设施</t>
  </si>
  <si>
    <t>P01</t>
  </si>
  <si>
    <t>有机废气处理设施</t>
  </si>
  <si>
    <t>P08</t>
  </si>
  <si>
    <t>其他工艺</t>
  </si>
  <si>
    <t>TD02</t>
  </si>
  <si>
    <t>TD03</t>
  </si>
  <si>
    <t>退镀槽</t>
  </si>
  <si>
    <t>TD01</t>
  </si>
  <si>
    <t>超声波除油槽</t>
  </si>
  <si>
    <t>WB01</t>
  </si>
  <si>
    <t>1000*700*1000mm……</t>
  </si>
  <si>
    <t>WB04</t>
  </si>
  <si>
    <t>WB08</t>
  </si>
  <si>
    <t>WB02</t>
  </si>
  <si>
    <t>500*500*1000mm</t>
  </si>
  <si>
    <t>WB03</t>
  </si>
  <si>
    <t>WB05</t>
  </si>
  <si>
    <t>WB06</t>
  </si>
  <si>
    <t>WB07</t>
  </si>
  <si>
    <t>WB09</t>
  </si>
  <si>
    <t>WB10</t>
  </si>
  <si>
    <t>商标成品</t>
  </si>
  <si>
    <t>WB23</t>
  </si>
  <si>
    <t>镀镍槽1</t>
  </si>
  <si>
    <t>WB15</t>
  </si>
  <si>
    <t>2100*1000*1000m……</t>
  </si>
  <si>
    <t>镀镍槽2</t>
  </si>
  <si>
    <t>WB16</t>
  </si>
  <si>
    <t>1500*1000*1000m……</t>
  </si>
  <si>
    <t>镀镍槽3</t>
  </si>
  <si>
    <t>WB17</t>
  </si>
  <si>
    <t>铬还原回收槽</t>
  </si>
  <si>
    <t>WB31</t>
  </si>
  <si>
    <t>800*700*1000mm ……</t>
  </si>
  <si>
    <t>WB34</t>
  </si>
  <si>
    <t>WB11</t>
  </si>
  <si>
    <t>500*500*1000mm ……</t>
  </si>
  <si>
    <t>WB18</t>
  </si>
  <si>
    <t>WB24</t>
  </si>
  <si>
    <t>热水洗槽</t>
  </si>
  <si>
    <t>WB29</t>
  </si>
  <si>
    <t>WB30</t>
  </si>
  <si>
    <t>WB12</t>
  </si>
  <si>
    <t>WB13</t>
  </si>
  <si>
    <t>WB14</t>
  </si>
  <si>
    <t>WB19</t>
  </si>
  <si>
    <t>WB20</t>
  </si>
  <si>
    <t>WB21</t>
  </si>
  <si>
    <t>WB25</t>
  </si>
  <si>
    <t>WB26</t>
  </si>
  <si>
    <t>WB27</t>
  </si>
  <si>
    <t>WB28</t>
  </si>
  <si>
    <t>WB32</t>
  </si>
  <si>
    <t>WB33</t>
  </si>
  <si>
    <t>WB35</t>
  </si>
  <si>
    <t>WB36</t>
  </si>
  <si>
    <t>预镀铬槽</t>
  </si>
  <si>
    <t>WB22</t>
  </si>
  <si>
    <t>配套设施</t>
  </si>
  <si>
    <t>WB37</t>
  </si>
  <si>
    <t>WB38</t>
  </si>
  <si>
    <t>WB39</t>
  </si>
  <si>
    <t>WB40</t>
  </si>
  <si>
    <t>WB41</t>
  </si>
  <si>
    <t>WB42</t>
  </si>
  <si>
    <t>WB43</t>
  </si>
  <si>
    <t>WB44</t>
  </si>
  <si>
    <t>WB45</t>
  </si>
  <si>
    <t>WB46</t>
  </si>
  <si>
    <t>WB47</t>
  </si>
</sst>
</file>

<file path=xl/styles.xml><?xml version="1.0" encoding="utf-8"?>
<styleSheet xmlns="http://schemas.openxmlformats.org/spreadsheetml/2006/main">
  <numFmts count="6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</numFmts>
  <fonts count="26">
    <font>
      <sz val="11"/>
      <color theme="1"/>
      <name val="宋体"/>
      <charset val="134"/>
      <scheme val="minor"/>
    </font>
    <font>
      <sz val="11"/>
      <color rgb="FF00933B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3.5"/>
      <color theme="1"/>
      <name val="Microsoft Yahei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rgb="FF28A7DA"/>
      <name val="Microsoft Yahei"/>
      <charset val="134"/>
    </font>
  </fonts>
  <fills count="44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/>
      <right/>
      <top/>
      <bottom style="thin">
        <color theme="4" tint="0.39997558519241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2" borderId="1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4" fillId="26" borderId="23" applyNumberFormat="0" applyAlignment="0" applyProtection="0">
      <alignment vertical="center"/>
    </xf>
    <xf numFmtId="0" fontId="13" fillId="26" borderId="17" applyNumberFormat="0" applyAlignment="0" applyProtection="0">
      <alignment vertical="center"/>
    </xf>
    <xf numFmtId="0" fontId="7" fillId="14" borderId="16" applyNumberForma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0" fontId="0" fillId="5" borderId="0" xfId="0" applyFont="1" applyFill="1" applyAlignment="1">
      <alignment vertical="center"/>
    </xf>
    <xf numFmtId="0" fontId="0" fillId="6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9" fontId="0" fillId="0" borderId="0" xfId="11" applyFont="1" applyFill="1" applyAlignment="1">
      <alignment horizontal="center" vertical="center" wrapText="1"/>
    </xf>
    <xf numFmtId="0" fontId="0" fillId="7" borderId="0" xfId="0" applyFont="1" applyFill="1" applyAlignment="1">
      <alignment horizontal="center" vertical="center"/>
    </xf>
    <xf numFmtId="0" fontId="0" fillId="7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7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0" fillId="8" borderId="2" xfId="0" applyNumberFormat="1" applyFont="1" applyFill="1" applyBorder="1" applyAlignment="1">
      <alignment horizontal="center" vertical="center"/>
    </xf>
    <xf numFmtId="0" fontId="0" fillId="8" borderId="2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7" borderId="2" xfId="0" applyFont="1" applyFill="1" applyBorder="1" applyAlignment="1">
      <alignment horizontal="center" vertical="center" wrapText="1"/>
    </xf>
    <xf numFmtId="176" fontId="0" fillId="7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8" borderId="3" xfId="0" applyFont="1" applyFill="1" applyBorder="1" applyAlignment="1">
      <alignment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8" borderId="4" xfId="0" applyFont="1" applyFill="1" applyBorder="1" applyAlignment="1">
      <alignment vertical="center"/>
    </xf>
    <xf numFmtId="0" fontId="0" fillId="9" borderId="2" xfId="0" applyFont="1" applyFill="1" applyBorder="1" applyAlignment="1">
      <alignment vertical="center"/>
    </xf>
    <xf numFmtId="0" fontId="0" fillId="8" borderId="4" xfId="0" applyNumberFormat="1" applyFont="1" applyFill="1" applyBorder="1" applyAlignment="1">
      <alignment vertical="center"/>
    </xf>
    <xf numFmtId="0" fontId="0" fillId="4" borderId="0" xfId="0" applyNumberFormat="1" applyFont="1" applyFill="1" applyAlignment="1">
      <alignment vertical="center"/>
    </xf>
    <xf numFmtId="9" fontId="0" fillId="0" borderId="0" xfId="11" applyFont="1" applyFill="1" applyAlignment="1">
      <alignment vertical="center"/>
    </xf>
    <xf numFmtId="177" fontId="0" fillId="0" borderId="0" xfId="11" applyNumberFormat="1" applyFont="1" applyFill="1" applyAlignment="1">
      <alignment vertical="center"/>
    </xf>
    <xf numFmtId="0" fontId="0" fillId="0" borderId="0" xfId="11" applyNumberFormat="1" applyFont="1" applyFill="1" applyAlignment="1">
      <alignment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0" fillId="2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0" borderId="13" xfId="0" applyBorder="1">
      <alignment vertical="center"/>
    </xf>
    <xf numFmtId="0" fontId="0" fillId="0" borderId="0" xfId="0" applyFill="1">
      <alignment vertical="center"/>
    </xf>
    <xf numFmtId="0" fontId="0" fillId="4" borderId="0" xfId="0" applyFill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7" borderId="0" xfId="0" applyFill="1">
      <alignment vertical="center"/>
    </xf>
    <xf numFmtId="0" fontId="0" fillId="5" borderId="2" xfId="0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0" xfId="0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12" borderId="2" xfId="0" applyFont="1" applyFill="1" applyBorder="1" applyAlignment="1">
      <alignment horizontal="center" vertical="center"/>
    </xf>
    <xf numFmtId="0" fontId="0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8"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pivotCacheDefinition" Target="pivotCache/pivotCacheDefinition5.xml"/><Relationship Id="rId8" Type="http://schemas.openxmlformats.org/officeDocument/2006/relationships/pivotCacheDefinition" Target="pivotCache/pivotCacheDefinition4.xml"/><Relationship Id="rId7" Type="http://schemas.openxmlformats.org/officeDocument/2006/relationships/pivotCacheDefinition" Target="pivotCache/pivotCacheDefinition3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0</xdr:col>
      <xdr:colOff>228600</xdr:colOff>
      <xdr:row>27</xdr:row>
      <xdr:rowOff>57150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592455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228600</xdr:colOff>
      <xdr:row>27</xdr:row>
      <xdr:rowOff>57150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592455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228600</xdr:colOff>
      <xdr:row>27</xdr:row>
      <xdr:rowOff>57150</xdr:rowOff>
    </xdr:to>
    <xdr:pic>
      <xdr:nvPicPr>
        <xdr:cNvPr id="7" name="图片 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592455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947.6333449074" refreshedBy="Administrator" recordCount="17">
  <cacheSource type="worksheet">
    <worksheetSource ref="A1:L18" sheet="原辅料"/>
  </cacheSource>
  <cacheFields count="12">
    <cacheField name="行业类别" numFmtId="0">
      <sharedItems containsBlank="1" count="2">
        <s v="金属表面处理及热处理加工"/>
        <m/>
      </sharedItems>
    </cacheField>
    <cacheField name="主要生产单元编号" numFmtId="0">
      <sharedItems containsString="0" containsBlank="1" containsNonDate="0" count="1">
        <m/>
      </sharedItems>
    </cacheField>
    <cacheField name="主要生产单元名称" numFmtId="0">
      <sharedItems containsBlank="1" count="2">
        <s v="电镀生产线"/>
        <m/>
      </sharedItems>
    </cacheField>
    <cacheField name="种类" numFmtId="0">
      <sharedItems count="2">
        <s v="辅料"/>
        <s v="原料"/>
      </sharedItems>
    </cacheField>
    <cacheField name="名称" numFmtId="0">
      <sharedItems count="17">
        <s v="除油剂"/>
        <s v="纯碱"/>
        <s v="硫酸"/>
        <s v="硼酸"/>
        <s v="烧碱"/>
        <s v="丝印油墨"/>
        <s v="退镀粉"/>
        <s v="盐酸"/>
        <s v="氨基磺酸镍"/>
        <s v="铬酸酐"/>
        <s v="含硫镍阳极"/>
        <s v="磷铜"/>
        <s v="硫酸镍"/>
        <s v="硫酸铜"/>
        <s v="氯化镍"/>
        <s v="镍阳极"/>
        <s v="银浓缩液"/>
      </sharedItems>
    </cacheField>
    <cacheField name="年设计使用量计量单位" numFmtId="0">
      <sharedItems count="1">
        <s v="t"/>
      </sharedItems>
    </cacheField>
    <cacheField name="年设计使用量" numFmtId="0">
      <sharedItems containsSemiMixedTypes="0" containsString="0" containsNumber="1" minValue="0" maxValue="260" count="15">
        <n v="10"/>
        <n v="1"/>
        <n v="2"/>
        <n v="4"/>
        <n v="0.2"/>
        <n v="20"/>
        <n v="8"/>
        <n v="120"/>
        <n v="3.5"/>
        <n v="260"/>
        <n v="6"/>
        <n v="28"/>
        <n v="12"/>
        <n v="18"/>
        <n v="0.02"/>
      </sharedItems>
    </cacheField>
    <cacheField name="主要原料利用率（%）" numFmtId="0">
      <sharedItems containsSemiMixedTypes="0" containsString="0" containsNumber="1" minValue="0" maxValue="100" count="4">
        <n v="100"/>
        <n v="96.683"/>
        <n v="27.8"/>
        <n v="83.67"/>
      </sharedItems>
    </cacheField>
    <cacheField name="有毒有害物质" numFmtId="0">
      <sharedItems containsBlank="1" count="5">
        <m/>
        <s v="镍元素"/>
        <s v="铬元素"/>
        <s v="铜元素"/>
        <s v="银元素"/>
      </sharedItems>
    </cacheField>
    <cacheField name="成分占比（%）" numFmtId="0">
      <sharedItems containsString="0" containsBlank="1" containsNumber="1" minValue="0" maxValue="99.5" count="7">
        <m/>
        <n v="18"/>
        <n v="51.8"/>
        <n v="99.5"/>
        <n v="22.3"/>
        <n v="24.9"/>
        <n v="24.3"/>
      </sharedItems>
    </cacheField>
    <cacheField name="其他信息" numFmtId="0">
      <sharedItems containsString="0" containsBlank="1" containsNonDate="0" count="1">
        <m/>
      </sharedItems>
    </cacheField>
    <cacheField name="是否涉及商业秘密" numFmtId="0">
      <sharedItems count="1">
        <s v="否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480.6372569444" refreshedBy="Administrator" recordCount="251">
  <cacheSource type="worksheet">
    <worksheetSource ref="A1:N252" sheet="计算"/>
  </cacheSource>
  <cacheFields count="14">
    <cacheField name="生产线/生产车间" numFmtId="0">
      <sharedItems containsBlank="1" count="6">
        <s v="退镀线"/>
        <m/>
        <s v="字母线"/>
        <s v="外表面电镀线"/>
        <s v="镍电铸生产线"/>
        <s v="模具电铸线"/>
      </sharedItems>
    </cacheField>
    <cacheField name="原辅料名称" numFmtId="0">
      <sharedItems containsBlank="1" count="17">
        <s v="退镀粉"/>
        <m/>
        <s v="除油剂"/>
        <s v="丝印油墨"/>
        <s v="感光胶"/>
        <s v="硫酸镍"/>
        <s v="氯化镍"/>
        <s v="硼酸"/>
        <s v="硫酸"/>
        <s v="含硫镍阳极"/>
        <s v="铬酸"/>
        <s v="烧碱"/>
        <s v="盐酸"/>
        <s v="氨基磺酸镍"/>
        <s v="硫酸铜"/>
        <s v="磷铜"/>
        <s v="银浓缩液"/>
      </sharedItems>
    </cacheField>
    <cacheField name="1月份" numFmtId="0">
      <sharedItems containsString="0" containsBlank="1" containsNumber="1" minValue="0" maxValue="12150" count="24">
        <n v="0"/>
        <n v="119"/>
        <n v="80"/>
        <n v="60"/>
        <n v="539.3"/>
        <n v="113"/>
        <n v="23"/>
        <n v="90.9"/>
        <n v="1040"/>
        <n v="100.1"/>
        <n v="263.2"/>
        <m/>
        <n v="199.5"/>
        <n v="191.1"/>
        <n v="33.3"/>
        <n v="68"/>
        <n v="12150"/>
        <n v="107.4"/>
        <n v="39.574"/>
        <n v="36.592"/>
        <n v="117.4"/>
        <n v="31.5"/>
        <n v="3070"/>
        <n v="264"/>
      </sharedItems>
    </cacheField>
    <cacheField name="2月份" numFmtId="0">
      <sharedItems containsString="0" containsBlank="1" containsNumber="1" minValue="0" maxValue="8530" count="24">
        <n v="0"/>
        <n v="73.9"/>
        <n v="40"/>
        <n v="299"/>
        <n v="73.5"/>
        <n v="14.4"/>
        <n v="54.44"/>
        <n v="600"/>
        <n v="39.9"/>
        <n v="117.1"/>
        <m/>
        <n v="205.6"/>
        <n v="152.6"/>
        <n v="20.6"/>
        <n v="180"/>
        <n v="8530"/>
        <n v="84"/>
        <n v="21.291"/>
        <n v="200"/>
        <n v="24.273"/>
        <n v="52.5"/>
        <n v="3.3"/>
        <n v="1990"/>
        <n v="300"/>
      </sharedItems>
    </cacheField>
    <cacheField name="3月份" numFmtId="0">
      <sharedItems containsString="0" containsBlank="1" containsNumber="1" minValue="0" maxValue="16120" count="24">
        <n v="0"/>
        <n v="76.9"/>
        <n v="60"/>
        <n v="40"/>
        <n v="667.1"/>
        <n v="169.9"/>
        <n v="21.8"/>
        <n v="62.77"/>
        <n v="750"/>
        <n v="85.3"/>
        <n v="220.7"/>
        <n v="444.5"/>
        <m/>
        <n v="232.9"/>
        <n v="45.4"/>
        <n v="237"/>
        <n v="16120"/>
        <n v="131.9"/>
        <n v="47.919"/>
        <n v="22.648"/>
        <n v="126.1"/>
        <n v="27.2"/>
        <n v="3330"/>
        <n v="475"/>
      </sharedItems>
    </cacheField>
    <cacheField name="第一季度" numFmtId="0">
      <sharedItems containsString="0" containsBlank="1" containsNumber="1" minValue="0" maxValue="36800" count="26">
        <n v="0"/>
        <n v="269.8"/>
        <n v="180"/>
        <n v="160"/>
        <n v="40"/>
        <n v="1505.4"/>
        <n v="356.4"/>
        <n v="59.2"/>
        <n v="208.11"/>
        <n v="2390"/>
        <n v="225.3"/>
        <n v="601"/>
        <n v="849.6"/>
        <m/>
        <n v="576.6"/>
        <n v="99.3"/>
        <n v="485"/>
        <n v="36800"/>
        <n v="323.3"/>
        <n v="108.784"/>
        <n v="200"/>
        <n v="83.513"/>
        <n v="296"/>
        <n v="62"/>
        <n v="8390"/>
        <n v="1039"/>
      </sharedItems>
    </cacheField>
    <cacheField name="4月份" numFmtId="0">
      <sharedItems containsString="0" containsBlank="1" containsNumber="1" minValue="0" maxValue="13860" count="25">
        <n v="0"/>
        <n v="116.9"/>
        <n v="60"/>
        <n v="80"/>
        <n v="584"/>
        <n v="127.3"/>
        <n v="30.3"/>
        <n v="94.95"/>
        <n v="1130"/>
        <n v="79.12"/>
        <n v="192"/>
        <n v="271"/>
        <n v="254.5"/>
        <n v="69"/>
        <n v="146"/>
        <n v="13860"/>
        <n v="136.8"/>
        <n v="43.023"/>
        <n v="17.335"/>
        <n v="20"/>
        <n v="117.8"/>
        <n v="26.8"/>
        <n v="3020"/>
        <n v="151"/>
        <m/>
      </sharedItems>
    </cacheField>
    <cacheField name="5月份" numFmtId="0">
      <sharedItems containsSemiMixedTypes="0" containsString="0" containsNumber="1" minValue="0" maxValue="9920" count="24">
        <n v="0"/>
        <n v="62.6"/>
        <n v="80"/>
        <n v="60"/>
        <n v="475.4"/>
        <n v="131.85"/>
        <n v="8"/>
        <n v="65.3"/>
        <n v="520"/>
        <n v="61.1"/>
        <n v="171.3"/>
        <n v="177"/>
        <n v="191.8"/>
        <n v="58.3"/>
        <n v="495"/>
        <n v="9920"/>
        <n v="87.5"/>
        <n v="43.45"/>
        <n v="200"/>
        <n v="17.12"/>
        <n v="96.5"/>
        <n v="24.6"/>
        <n v="2510"/>
        <n v="345"/>
      </sharedItems>
    </cacheField>
    <cacheField name="6月份" numFmtId="0">
      <sharedItems containsSemiMixedTypes="0" containsString="0" containsNumber="1" minValue="0" maxValue="10648.5" count="25">
        <n v="0"/>
        <n v="124.8"/>
        <n v="60"/>
        <n v="80"/>
        <n v="40"/>
        <n v="496.2"/>
        <n v="116.9"/>
        <n v="66.9"/>
        <n v="99.07"/>
        <n v="1030"/>
        <n v="82.5"/>
        <n v="235.9"/>
        <n v="361"/>
        <n v="212.7"/>
        <n v="56.9"/>
        <n v="334"/>
        <n v="10648.5"/>
        <n v="144.7"/>
        <n v="43.01"/>
        <n v="150"/>
        <n v="6.4"/>
        <n v="123.5"/>
        <n v="6.8"/>
        <n v="2292.7"/>
        <n v="336"/>
      </sharedItems>
    </cacheField>
    <cacheField name="第二季度" numFmtId="0">
      <sharedItems containsSemiMixedTypes="0" containsString="0" containsNumber="1" minValue="0" maxValue="34428.5" count="26">
        <n v="0"/>
        <n v="304.3"/>
        <n v="200"/>
        <n v="220"/>
        <n v="180"/>
        <n v="1555.6"/>
        <n v="376.05"/>
        <n v="105.2"/>
        <n v="259.32"/>
        <n v="2680"/>
        <n v="222.72"/>
        <n v="599.2"/>
        <n v="809"/>
        <n v="659"/>
        <n v="184.2"/>
        <n v="975"/>
        <n v="34428.5"/>
        <n v="369"/>
        <n v="129.483"/>
        <n v="350"/>
        <n v="40.855"/>
        <n v="20"/>
        <n v="337.8"/>
        <n v="58.2"/>
        <n v="7822.7"/>
        <n v="832"/>
      </sharedItems>
    </cacheField>
    <cacheField name="7月份" numFmtId="0">
      <sharedItems containsSemiMixedTypes="0" containsString="0" containsNumber="1" minValue="0" maxValue="13905" count="21">
        <n v="0"/>
        <n v="160.2"/>
        <n v="60"/>
        <n v="626.9"/>
        <n v="147.7"/>
        <n v="90.2"/>
        <n v="1400"/>
        <n v="83.6"/>
        <n v="281.2"/>
        <n v="385.1"/>
        <n v="230.2"/>
        <n v="57.6"/>
        <n v="400"/>
        <n v="13905"/>
        <n v="122.5"/>
        <n v="36.195"/>
        <n v="17.178"/>
        <n v="118.5"/>
        <n v="13.5"/>
        <n v="2900"/>
        <n v="330"/>
      </sharedItems>
    </cacheField>
    <cacheField name="8月份" numFmtId="0">
      <sharedItems containsSemiMixedTypes="0" containsString="0" containsNumber="1" minValue="0" maxValue="11850" count="22">
        <n v="0"/>
        <n v="59.5"/>
        <n v="60"/>
        <n v="40"/>
        <n v="538.5"/>
        <n v="131.8"/>
        <n v="17"/>
        <n v="74.39"/>
        <n v="1030"/>
        <n v="57.53"/>
        <n v="181.2"/>
        <n v="306.3"/>
        <n v="280.8"/>
        <n v="40.2"/>
        <n v="150"/>
        <n v="11850"/>
        <n v="122.9"/>
        <n v="45.8"/>
        <n v="16.9"/>
        <n v="123"/>
        <n v="15"/>
        <n v="2790"/>
      </sharedItems>
    </cacheField>
    <cacheField name="9月份" numFmtId="0">
      <sharedItems containsSemiMixedTypes="0" containsString="0" containsNumber="1" minValue="0" maxValue="10830" count="25">
        <n v="0"/>
        <n v="76.9"/>
        <n v="60"/>
        <n v="100"/>
        <n v="80"/>
        <n v="561.6"/>
        <n v="162.7"/>
        <n v="15.1"/>
        <n v="63.95"/>
        <n v="280"/>
        <n v="65.5"/>
        <n v="207.5"/>
        <n v="257.6"/>
        <n v="287.5"/>
        <n v="26.1"/>
        <n v="284"/>
        <n v="10830"/>
        <n v="105.2"/>
        <n v="46.364"/>
        <n v="10"/>
        <n v="17.016"/>
        <n v="137.1"/>
        <n v="10.3"/>
        <n v="2020"/>
        <n v="270"/>
      </sharedItems>
    </cacheField>
    <cacheField name="第三季度" numFmtId="0">
      <sharedItems containsSemiMixedTypes="0" containsString="0" containsNumber="1" minValue="0" maxValue="36585" count="26">
        <n v="0"/>
        <n v="296.6"/>
        <n v="180"/>
        <n v="220"/>
        <n v="200"/>
        <n v="160"/>
        <n v="1727"/>
        <n v="442.2"/>
        <n v="32.1"/>
        <n v="228.54"/>
        <n v="2710"/>
        <n v="206.63"/>
        <n v="669.9"/>
        <n v="949"/>
        <n v="798.5"/>
        <n v="123.9"/>
        <n v="834"/>
        <n v="36585"/>
        <n v="350.6"/>
        <n v="128.359"/>
        <n v="10"/>
        <n v="51.094"/>
        <n v="378.6"/>
        <n v="38.8"/>
        <n v="7710"/>
        <n v="750"/>
      </sharedItems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510.6645949074" refreshedBy="Administrator" recordCount="252">
  <cacheSource type="worksheet">
    <worksheetSource ref="A1:O1048576" sheet="计算"/>
  </cacheSource>
  <cacheFields count="15">
    <cacheField name="生产线/生产车间" numFmtId="0">
      <sharedItems containsBlank="1" count="6">
        <s v="退镀线"/>
        <m/>
        <s v="字母线"/>
        <s v="外表面电镀线"/>
        <s v="镍电铸生产线"/>
        <s v="模具电铸线"/>
      </sharedItems>
    </cacheField>
    <cacheField name="原辅料名称" numFmtId="0">
      <sharedItems containsBlank="1" count="17">
        <s v="退镀粉"/>
        <m/>
        <s v="除油剂"/>
        <s v="丝印油墨"/>
        <s v="感光胶"/>
        <s v="硫酸镍"/>
        <s v="氯化镍"/>
        <s v="硼酸"/>
        <s v="硫酸"/>
        <s v="含硫镍阳极"/>
        <s v="铬酸"/>
        <s v="烧碱"/>
        <s v="盐酸"/>
        <s v="氨基磺酸镍"/>
        <s v="硫酸铜"/>
        <s v="磷铜"/>
        <s v="银浓缩液"/>
      </sharedItems>
    </cacheField>
    <cacheField name="1月份" numFmtId="0">
      <sharedItems containsString="0" containsBlank="1" containsNumber="1" minValue="0" maxValue="12150" count="24">
        <n v="0"/>
        <n v="119"/>
        <n v="80"/>
        <n v="60"/>
        <n v="539.3"/>
        <n v="113"/>
        <n v="23"/>
        <n v="90.9"/>
        <n v="1040"/>
        <n v="100.1"/>
        <n v="263.2"/>
        <m/>
        <n v="199.5"/>
        <n v="191.1"/>
        <n v="33.3"/>
        <n v="68"/>
        <n v="12150"/>
        <n v="107.4"/>
        <n v="39.574"/>
        <n v="36.592"/>
        <n v="117.4"/>
        <n v="31.5"/>
        <n v="3070"/>
        <n v="264"/>
      </sharedItems>
    </cacheField>
    <cacheField name="2月份" numFmtId="0">
      <sharedItems containsString="0" containsBlank="1" containsNumber="1" minValue="0" maxValue="8530" count="24">
        <n v="0"/>
        <n v="73.9"/>
        <n v="40"/>
        <n v="299"/>
        <n v="73.5"/>
        <n v="14.4"/>
        <n v="54.44"/>
        <n v="600"/>
        <n v="39.9"/>
        <n v="117.1"/>
        <m/>
        <n v="205.6"/>
        <n v="152.6"/>
        <n v="20.6"/>
        <n v="180"/>
        <n v="8530"/>
        <n v="84"/>
        <n v="21.291"/>
        <n v="200"/>
        <n v="24.273"/>
        <n v="52.5"/>
        <n v="3.3"/>
        <n v="1990"/>
        <n v="300"/>
      </sharedItems>
    </cacheField>
    <cacheField name="3月份" numFmtId="0">
      <sharedItems containsString="0" containsBlank="1" containsNumber="1" minValue="0" maxValue="16120" count="24">
        <n v="0"/>
        <n v="76.9"/>
        <n v="60"/>
        <n v="40"/>
        <n v="667.1"/>
        <n v="169.9"/>
        <n v="21.8"/>
        <n v="62.77"/>
        <n v="750"/>
        <n v="85.3"/>
        <n v="220.7"/>
        <n v="444.5"/>
        <m/>
        <n v="232.9"/>
        <n v="45.4"/>
        <n v="237"/>
        <n v="16120"/>
        <n v="131.9"/>
        <n v="47.919"/>
        <n v="22.648"/>
        <n v="126.1"/>
        <n v="27.2"/>
        <n v="3330"/>
        <n v="475"/>
      </sharedItems>
    </cacheField>
    <cacheField name="第一季度" numFmtId="0">
      <sharedItems containsString="0" containsBlank="1" containsNumber="1" minValue="0" maxValue="36800" count="26">
        <n v="0"/>
        <n v="269.8"/>
        <n v="180"/>
        <n v="160"/>
        <n v="40"/>
        <n v="1505.4"/>
        <n v="356.4"/>
        <n v="59.2"/>
        <n v="208.11"/>
        <n v="2390"/>
        <n v="225.3"/>
        <n v="601"/>
        <n v="849.6"/>
        <m/>
        <n v="576.6"/>
        <n v="99.3"/>
        <n v="485"/>
        <n v="36800"/>
        <n v="323.3"/>
        <n v="108.784"/>
        <n v="200"/>
        <n v="83.513"/>
        <n v="296"/>
        <n v="62"/>
        <n v="8390"/>
        <n v="1039"/>
      </sharedItems>
    </cacheField>
    <cacheField name="4月份" numFmtId="0">
      <sharedItems containsString="0" containsBlank="1" containsNumber="1" minValue="0" maxValue="13860" count="25">
        <n v="0"/>
        <n v="116.9"/>
        <n v="60"/>
        <n v="80"/>
        <n v="584"/>
        <n v="127.3"/>
        <n v="30.3"/>
        <n v="94.95"/>
        <n v="1130"/>
        <n v="79.12"/>
        <n v="192"/>
        <n v="271"/>
        <n v="254.5"/>
        <n v="69"/>
        <n v="146"/>
        <n v="13860"/>
        <n v="136.8"/>
        <n v="43.023"/>
        <n v="17.335"/>
        <n v="20"/>
        <n v="117.8"/>
        <n v="26.8"/>
        <n v="3020"/>
        <n v="151"/>
        <m/>
      </sharedItems>
    </cacheField>
    <cacheField name="5月份" numFmtId="0">
      <sharedItems containsString="0" containsBlank="1" containsNumber="1" minValue="0" maxValue="9920" count="25">
        <n v="0"/>
        <n v="62.6"/>
        <n v="80"/>
        <n v="60"/>
        <n v="475.4"/>
        <n v="131.85"/>
        <n v="8"/>
        <n v="65.3"/>
        <n v="520"/>
        <n v="61.1"/>
        <n v="171.3"/>
        <n v="177"/>
        <n v="191.8"/>
        <n v="58.3"/>
        <n v="495"/>
        <n v="9920"/>
        <n v="87.5"/>
        <n v="43.45"/>
        <n v="200"/>
        <n v="17.12"/>
        <n v="96.5"/>
        <n v="24.6"/>
        <n v="2510"/>
        <n v="345"/>
        <m/>
      </sharedItems>
    </cacheField>
    <cacheField name="6月份" numFmtId="0">
      <sharedItems containsString="0" containsBlank="1" containsNumber="1" minValue="0" maxValue="10648.5" count="26">
        <n v="0"/>
        <n v="124.8"/>
        <n v="60"/>
        <n v="80"/>
        <n v="40"/>
        <n v="496.2"/>
        <n v="116.9"/>
        <n v="66.9"/>
        <n v="99.07"/>
        <n v="1030"/>
        <n v="82.5"/>
        <n v="235.9"/>
        <n v="361"/>
        <n v="212.7"/>
        <n v="56.9"/>
        <n v="334"/>
        <n v="10648.5"/>
        <n v="144.7"/>
        <n v="43.01"/>
        <n v="150"/>
        <n v="6.4"/>
        <n v="123.5"/>
        <n v="6.8"/>
        <n v="2292.7"/>
        <n v="336"/>
        <m/>
      </sharedItems>
    </cacheField>
    <cacheField name="第二季度" numFmtId="0">
      <sharedItems containsString="0" containsBlank="1" containsNumber="1" minValue="0" maxValue="34428.5" count="27">
        <n v="0"/>
        <n v="304.3"/>
        <n v="200"/>
        <n v="220"/>
        <n v="180"/>
        <n v="1555.6"/>
        <n v="376.05"/>
        <n v="105.2"/>
        <n v="259.32"/>
        <n v="2680"/>
        <n v="222.72"/>
        <n v="599.2"/>
        <n v="809"/>
        <n v="659"/>
        <n v="184.2"/>
        <n v="975"/>
        <n v="34428.5"/>
        <n v="369"/>
        <n v="129.483"/>
        <n v="350"/>
        <n v="40.855"/>
        <n v="20"/>
        <n v="337.8"/>
        <n v="58.2"/>
        <n v="7822.7"/>
        <n v="832"/>
        <m/>
      </sharedItems>
    </cacheField>
    <cacheField name="7月份" numFmtId="0">
      <sharedItems containsString="0" containsBlank="1" containsNumber="1" minValue="0" maxValue="13905" count="22">
        <n v="0"/>
        <n v="160.2"/>
        <n v="60"/>
        <n v="626.9"/>
        <n v="147.7"/>
        <n v="90.2"/>
        <n v="1400"/>
        <n v="83.6"/>
        <n v="281.2"/>
        <n v="385.1"/>
        <n v="230.2"/>
        <n v="57.6"/>
        <n v="400"/>
        <n v="13905"/>
        <n v="122.5"/>
        <n v="36.195"/>
        <n v="17.178"/>
        <n v="118.5"/>
        <n v="13.5"/>
        <n v="2900"/>
        <n v="330"/>
        <m/>
      </sharedItems>
    </cacheField>
    <cacheField name="8月份" numFmtId="0">
      <sharedItems containsString="0" containsBlank="1" containsNumber="1" minValue="0" maxValue="11850" count="23">
        <n v="0"/>
        <n v="59.5"/>
        <n v="60"/>
        <n v="40"/>
        <n v="538.5"/>
        <n v="131.8"/>
        <n v="17"/>
        <n v="74.39"/>
        <n v="1030"/>
        <n v="57.53"/>
        <n v="181.2"/>
        <n v="306.3"/>
        <n v="280.8"/>
        <n v="40.2"/>
        <n v="150"/>
        <n v="11850"/>
        <n v="122.9"/>
        <n v="45.8"/>
        <n v="16.9"/>
        <n v="123"/>
        <n v="15"/>
        <n v="2790"/>
        <m/>
      </sharedItems>
    </cacheField>
    <cacheField name="9月份" numFmtId="0">
      <sharedItems containsString="0" containsBlank="1" containsNumber="1" minValue="0" maxValue="10830" count="26">
        <n v="0"/>
        <n v="76.9"/>
        <n v="60"/>
        <n v="100"/>
        <n v="80"/>
        <n v="561.6"/>
        <n v="162.7"/>
        <n v="15.1"/>
        <n v="63.95"/>
        <n v="280"/>
        <n v="65.5"/>
        <n v="207.5"/>
        <n v="257.6"/>
        <n v="287.5"/>
        <n v="26.1"/>
        <n v="284"/>
        <n v="10830"/>
        <n v="105.2"/>
        <n v="46.364"/>
        <n v="10"/>
        <n v="17.016"/>
        <n v="137.1"/>
        <n v="10.3"/>
        <n v="2020"/>
        <n v="270"/>
        <m/>
      </sharedItems>
    </cacheField>
    <cacheField name="第三季度" numFmtId="0">
      <sharedItems containsString="0" containsBlank="1" containsNumber="1" minValue="0" maxValue="36585" count="27">
        <n v="0"/>
        <n v="296.6"/>
        <n v="180"/>
        <n v="220"/>
        <n v="200"/>
        <n v="160"/>
        <n v="1727"/>
        <n v="442.2"/>
        <n v="32.1"/>
        <n v="228.54"/>
        <n v="2710"/>
        <n v="206.63"/>
        <n v="669.9"/>
        <n v="949"/>
        <n v="798.5"/>
        <n v="123.9"/>
        <n v="834"/>
        <n v="36585"/>
        <n v="350.6"/>
        <n v="128.359"/>
        <n v="10"/>
        <n v="51.094"/>
        <n v="378.6"/>
        <n v="38.8"/>
        <n v="7710"/>
        <n v="750"/>
        <m/>
      </sharedItems>
    </cacheField>
    <cacheField name="10月份" numFmtId="0">
      <sharedItems containsString="0" containsBlank="1" containsNumber="1" minValue="0" maxValue="5930" count="24">
        <n v="0"/>
        <n v="66.5"/>
        <n v="40"/>
        <n v="60"/>
        <n v="685"/>
        <n v="203.5"/>
        <n v="30.3"/>
        <n v="60.38"/>
        <n v="600"/>
        <n v="46.75"/>
        <n v="134.6"/>
        <n v="325"/>
        <n v="204.2"/>
        <n v="106.6"/>
        <n v="180"/>
        <n v="5930"/>
        <n v="96.3"/>
        <n v="36.88"/>
        <n v="17.2"/>
        <n v="226.6"/>
        <n v="30"/>
        <n v="2370"/>
        <n v="510"/>
        <m/>
      </sharedItems>
    </cacheField>
  </cacheFields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538.6490625" refreshedBy="Administrator" recordCount="252">
  <cacheSource type="worksheet">
    <worksheetSource ref="A1:P1048576" sheet="计算"/>
  </cacheSource>
  <cacheFields count="16">
    <cacheField name="生产线/生产车间" numFmtId="0">
      <sharedItems containsBlank="1" count="6">
        <s v="退镀线"/>
        <m/>
        <s v="字母线"/>
        <s v="外表面电镀线"/>
        <s v="镍电铸生产线"/>
        <s v="模具电铸线"/>
      </sharedItems>
    </cacheField>
    <cacheField name="原辅料名称" numFmtId="0">
      <sharedItems containsBlank="1" count="17">
        <s v="退镀粉"/>
        <m/>
        <s v="除油剂"/>
        <s v="丝印油墨"/>
        <s v="感光胶"/>
        <s v="硫酸镍"/>
        <s v="氯化镍"/>
        <s v="硼酸"/>
        <s v="硫酸"/>
        <s v="含硫镍阳极"/>
        <s v="铬酸"/>
        <s v="烧碱"/>
        <s v="盐酸"/>
        <s v="氨基磺酸镍"/>
        <s v="硫酸铜"/>
        <s v="磷铜"/>
        <s v="银浓缩液"/>
      </sharedItems>
    </cacheField>
    <cacheField name="1月份" numFmtId="0">
      <sharedItems containsString="0" containsBlank="1" containsNumber="1" minValue="0" maxValue="12150" count="24">
        <n v="0"/>
        <n v="119"/>
        <n v="80"/>
        <n v="60"/>
        <n v="539.3"/>
        <n v="113"/>
        <n v="23"/>
        <n v="90.9"/>
        <n v="1040"/>
        <n v="100.1"/>
        <n v="263.2"/>
        <m/>
        <n v="199.5"/>
        <n v="191.1"/>
        <n v="33.3"/>
        <n v="68"/>
        <n v="12150"/>
        <n v="107.4"/>
        <n v="39.574"/>
        <n v="36.592"/>
        <n v="117.4"/>
        <n v="31.5"/>
        <n v="3070"/>
        <n v="264"/>
      </sharedItems>
    </cacheField>
    <cacheField name="2月份" numFmtId="0">
      <sharedItems containsString="0" containsBlank="1" containsNumber="1" minValue="0" maxValue="8530" count="24">
        <n v="0"/>
        <n v="73.9"/>
        <n v="40"/>
        <n v="299"/>
        <n v="73.5"/>
        <n v="14.4"/>
        <n v="54.44"/>
        <n v="600"/>
        <n v="39.9"/>
        <n v="117.1"/>
        <m/>
        <n v="205.6"/>
        <n v="152.6"/>
        <n v="20.6"/>
        <n v="180"/>
        <n v="8530"/>
        <n v="84"/>
        <n v="21.291"/>
        <n v="200"/>
        <n v="24.273"/>
        <n v="52.5"/>
        <n v="3.3"/>
        <n v="1990"/>
        <n v="300"/>
      </sharedItems>
    </cacheField>
    <cacheField name="3月份" numFmtId="0">
      <sharedItems containsString="0" containsBlank="1" containsNumber="1" minValue="0" maxValue="16120" count="24">
        <n v="0"/>
        <n v="76.9"/>
        <n v="60"/>
        <n v="40"/>
        <n v="667.1"/>
        <n v="169.9"/>
        <n v="21.8"/>
        <n v="62.77"/>
        <n v="750"/>
        <n v="85.3"/>
        <n v="220.7"/>
        <n v="444.5"/>
        <m/>
        <n v="232.9"/>
        <n v="45.4"/>
        <n v="237"/>
        <n v="16120"/>
        <n v="131.9"/>
        <n v="47.919"/>
        <n v="22.648"/>
        <n v="126.1"/>
        <n v="27.2"/>
        <n v="3330"/>
        <n v="475"/>
      </sharedItems>
    </cacheField>
    <cacheField name="第一季度" numFmtId="0">
      <sharedItems containsString="0" containsBlank="1" containsNumber="1" minValue="0" maxValue="36800" count="26">
        <n v="0"/>
        <n v="269.8"/>
        <n v="180"/>
        <n v="160"/>
        <n v="40"/>
        <n v="1505.4"/>
        <n v="356.4"/>
        <n v="59.2"/>
        <n v="208.11"/>
        <n v="2390"/>
        <n v="225.3"/>
        <n v="601"/>
        <n v="849.6"/>
        <m/>
        <n v="576.6"/>
        <n v="99.3"/>
        <n v="485"/>
        <n v="36800"/>
        <n v="323.3"/>
        <n v="108.784"/>
        <n v="200"/>
        <n v="83.513"/>
        <n v="296"/>
        <n v="62"/>
        <n v="8390"/>
        <n v="1039"/>
      </sharedItems>
    </cacheField>
    <cacheField name="4月份" numFmtId="0">
      <sharedItems containsString="0" containsBlank="1" containsNumber="1" minValue="0" maxValue="13860" count="25">
        <n v="0"/>
        <n v="116.9"/>
        <n v="60"/>
        <n v="80"/>
        <n v="584"/>
        <n v="127.3"/>
        <n v="30.3"/>
        <n v="94.95"/>
        <n v="1130"/>
        <n v="79.12"/>
        <n v="192"/>
        <n v="271"/>
        <n v="254.5"/>
        <n v="69"/>
        <n v="146"/>
        <n v="13860"/>
        <n v="136.8"/>
        <n v="43.023"/>
        <n v="17.335"/>
        <n v="20"/>
        <n v="117.8"/>
        <n v="26.8"/>
        <n v="3020"/>
        <n v="151"/>
        <m/>
      </sharedItems>
    </cacheField>
    <cacheField name="5月份" numFmtId="0">
      <sharedItems containsString="0" containsBlank="1" containsNumber="1" minValue="0" maxValue="9920" count="25">
        <n v="0"/>
        <n v="62.6"/>
        <n v="80"/>
        <n v="60"/>
        <n v="475.4"/>
        <n v="131.85"/>
        <n v="8"/>
        <n v="65.3"/>
        <n v="520"/>
        <n v="61.1"/>
        <n v="171.3"/>
        <n v="177"/>
        <n v="191.8"/>
        <n v="58.3"/>
        <n v="495"/>
        <n v="9920"/>
        <n v="87.5"/>
        <n v="43.45"/>
        <n v="200"/>
        <n v="17.12"/>
        <n v="96.5"/>
        <n v="24.6"/>
        <n v="2510"/>
        <n v="345"/>
        <m/>
      </sharedItems>
    </cacheField>
    <cacheField name="6月份" numFmtId="0">
      <sharedItems containsString="0" containsBlank="1" containsNumber="1" minValue="0" maxValue="10648.5" count="26">
        <n v="0"/>
        <n v="124.8"/>
        <n v="60"/>
        <n v="80"/>
        <n v="40"/>
        <n v="496.2"/>
        <n v="116.9"/>
        <n v="66.9"/>
        <n v="99.07"/>
        <n v="1030"/>
        <n v="82.5"/>
        <n v="235.9"/>
        <n v="361"/>
        <n v="212.7"/>
        <n v="56.9"/>
        <n v="334"/>
        <n v="10648.5"/>
        <n v="144.7"/>
        <n v="43.01"/>
        <n v="150"/>
        <n v="6.4"/>
        <n v="123.5"/>
        <n v="6.8"/>
        <n v="2292.7"/>
        <n v="336"/>
        <m/>
      </sharedItems>
    </cacheField>
    <cacheField name="第二季度" numFmtId="0">
      <sharedItems containsString="0" containsBlank="1" containsNumber="1" minValue="0" maxValue="34428.5" count="27">
        <n v="0"/>
        <n v="304.3"/>
        <n v="200"/>
        <n v="220"/>
        <n v="180"/>
        <n v="1555.6"/>
        <n v="376.05"/>
        <n v="105.2"/>
        <n v="259.32"/>
        <n v="2680"/>
        <n v="222.72"/>
        <n v="599.2"/>
        <n v="809"/>
        <n v="659"/>
        <n v="184.2"/>
        <n v="975"/>
        <n v="34428.5"/>
        <n v="369"/>
        <n v="129.483"/>
        <n v="350"/>
        <n v="40.855"/>
        <n v="20"/>
        <n v="337.8"/>
        <n v="58.2"/>
        <n v="7822.7"/>
        <n v="832"/>
        <m/>
      </sharedItems>
    </cacheField>
    <cacheField name="7月份" numFmtId="0">
      <sharedItems containsString="0" containsBlank="1" containsNumber="1" minValue="0" maxValue="13905" count="22">
        <n v="0"/>
        <n v="160.2"/>
        <n v="60"/>
        <n v="626.9"/>
        <n v="147.7"/>
        <n v="90.2"/>
        <n v="1400"/>
        <n v="83.6"/>
        <n v="281.2"/>
        <n v="385.1"/>
        <n v="230.2"/>
        <n v="57.6"/>
        <n v="400"/>
        <n v="13905"/>
        <n v="122.5"/>
        <n v="36.195"/>
        <n v="17.178"/>
        <n v="118.5"/>
        <n v="13.5"/>
        <n v="2900"/>
        <n v="330"/>
        <m/>
      </sharedItems>
    </cacheField>
    <cacheField name="8月份" numFmtId="0">
      <sharedItems containsString="0" containsBlank="1" containsNumber="1" minValue="0" maxValue="11850" count="23">
        <n v="0"/>
        <n v="59.5"/>
        <n v="60"/>
        <n v="40"/>
        <n v="538.5"/>
        <n v="131.8"/>
        <n v="17"/>
        <n v="74.39"/>
        <n v="1030"/>
        <n v="57.53"/>
        <n v="181.2"/>
        <n v="306.3"/>
        <n v="280.8"/>
        <n v="40.2"/>
        <n v="150"/>
        <n v="11850"/>
        <n v="122.9"/>
        <n v="45.8"/>
        <n v="16.9"/>
        <n v="123"/>
        <n v="15"/>
        <n v="2790"/>
        <m/>
      </sharedItems>
    </cacheField>
    <cacheField name="9月份" numFmtId="0">
      <sharedItems containsString="0" containsBlank="1" containsNumber="1" minValue="0" maxValue="10830" count="26">
        <n v="0"/>
        <n v="76.9"/>
        <n v="60"/>
        <n v="100"/>
        <n v="80"/>
        <n v="561.6"/>
        <n v="162.7"/>
        <n v="15.1"/>
        <n v="63.95"/>
        <n v="280"/>
        <n v="65.5"/>
        <n v="207.5"/>
        <n v="257.6"/>
        <n v="287.5"/>
        <n v="26.1"/>
        <n v="284"/>
        <n v="10830"/>
        <n v="105.2"/>
        <n v="46.364"/>
        <n v="10"/>
        <n v="17.016"/>
        <n v="137.1"/>
        <n v="10.3"/>
        <n v="2020"/>
        <n v="270"/>
        <m/>
      </sharedItems>
    </cacheField>
    <cacheField name="第三季度" numFmtId="0">
      <sharedItems containsString="0" containsBlank="1" containsNumber="1" minValue="0" maxValue="36585" count="27">
        <n v="0"/>
        <n v="296.6"/>
        <n v="180"/>
        <n v="220"/>
        <n v="200"/>
        <n v="160"/>
        <n v="1727"/>
        <n v="442.2"/>
        <n v="32.1"/>
        <n v="228.54"/>
        <n v="2710"/>
        <n v="206.63"/>
        <n v="669.9"/>
        <n v="949"/>
        <n v="798.5"/>
        <n v="123.9"/>
        <n v="834"/>
        <n v="36585"/>
        <n v="350.6"/>
        <n v="128.359"/>
        <n v="10"/>
        <n v="51.094"/>
        <n v="378.6"/>
        <n v="38.8"/>
        <n v="7710"/>
        <n v="750"/>
        <m/>
      </sharedItems>
    </cacheField>
    <cacheField name="10月份" numFmtId="0">
      <sharedItems containsString="0" containsBlank="1" containsNumber="1" minValue="0" maxValue="5930" count="24">
        <n v="0"/>
        <n v="66.5"/>
        <n v="40"/>
        <n v="60"/>
        <n v="685"/>
        <n v="203.5"/>
        <n v="30.3"/>
        <n v="60.38"/>
        <n v="600"/>
        <n v="46.75"/>
        <n v="134.6"/>
        <n v="325"/>
        <n v="204.2"/>
        <n v="106.6"/>
        <n v="180"/>
        <n v="5930"/>
        <n v="96.3"/>
        <n v="36.88"/>
        <n v="17.2"/>
        <n v="226.6"/>
        <n v="30"/>
        <n v="2370"/>
        <n v="510"/>
        <m/>
      </sharedItems>
    </cacheField>
    <cacheField name="11月份" numFmtId="0">
      <sharedItems containsString="0" containsBlank="1" containsNumber="1" minValue="0" maxValue="8970" count="30">
        <n v="0"/>
        <n v="80"/>
        <n v="60"/>
        <m/>
        <n v="602.4"/>
        <n v="155.8"/>
        <n v="36"/>
        <n v="62.92"/>
        <n v="500"/>
        <n v="65"/>
        <n v="105.5"/>
        <n v="28.2"/>
        <n v="1040"/>
        <n v="985"/>
        <n v="528"/>
        <n v="71.8"/>
        <n v="130"/>
        <n v="181.5"/>
        <n v="246.7"/>
        <n v="312.3"/>
        <n v="53.3"/>
        <n v="340"/>
        <n v="8970"/>
        <n v="86.4"/>
        <n v="44.782"/>
        <n v="16.939"/>
        <n v="129.3"/>
        <n v="19.8"/>
        <n v="2020"/>
        <n v="270"/>
      </sharedItems>
    </cacheField>
  </cacheFields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574.6292939815" refreshedBy="Administrator" recordCount="252">
  <cacheSource type="worksheet">
    <worksheetSource ref="A1:S1048576" sheet="计算"/>
  </cacheSource>
  <cacheFields count="19">
    <cacheField name="生产线/生产车间" numFmtId="0">
      <sharedItems containsBlank="1" count="6">
        <s v="退镀线"/>
        <m/>
        <s v="字母线"/>
        <s v="外表面电镀线"/>
        <s v="镍电铸生产线"/>
        <s v="模具电铸线"/>
      </sharedItems>
    </cacheField>
    <cacheField name="原辅料名称" numFmtId="0">
      <sharedItems containsBlank="1" count="17">
        <s v="退镀粉"/>
        <m/>
        <s v="除油剂"/>
        <s v="丝印油墨"/>
        <s v="感光胶"/>
        <s v="硫酸镍"/>
        <s v="氯化镍"/>
        <s v="硼酸"/>
        <s v="硫酸"/>
        <s v="含硫镍阳极"/>
        <s v="铬酸"/>
        <s v="烧碱"/>
        <s v="盐酸"/>
        <s v="氨基磺酸镍"/>
        <s v="硫酸铜"/>
        <s v="磷铜"/>
        <s v="银浓缩液"/>
      </sharedItems>
    </cacheField>
    <cacheField name="1月份" numFmtId="0">
      <sharedItems containsString="0" containsBlank="1" containsNumber="1" minValue="0" maxValue="12150" count="24">
        <n v="0"/>
        <n v="119"/>
        <n v="80"/>
        <n v="60"/>
        <n v="539.3"/>
        <n v="113"/>
        <n v="23"/>
        <n v="90.9"/>
        <n v="1040"/>
        <n v="100.1"/>
        <n v="263.2"/>
        <m/>
        <n v="199.5"/>
        <n v="191.1"/>
        <n v="33.3"/>
        <n v="68"/>
        <n v="12150"/>
        <n v="107.4"/>
        <n v="39.574"/>
        <n v="36.592"/>
        <n v="117.4"/>
        <n v="31.5"/>
        <n v="3070"/>
        <n v="264"/>
      </sharedItems>
    </cacheField>
    <cacheField name="2月份" numFmtId="0">
      <sharedItems containsString="0" containsBlank="1" containsNumber="1" minValue="0" maxValue="8530" count="24">
        <n v="0"/>
        <n v="73.9"/>
        <n v="40"/>
        <n v="299"/>
        <n v="73.5"/>
        <n v="14.4"/>
        <n v="54.44"/>
        <n v="600"/>
        <n v="39.9"/>
        <n v="117.1"/>
        <m/>
        <n v="205.6"/>
        <n v="152.6"/>
        <n v="20.6"/>
        <n v="180"/>
        <n v="8530"/>
        <n v="84"/>
        <n v="21.291"/>
        <n v="200"/>
        <n v="24.273"/>
        <n v="52.5"/>
        <n v="3.3"/>
        <n v="1990"/>
        <n v="300"/>
      </sharedItems>
    </cacheField>
    <cacheField name="3月份" numFmtId="0">
      <sharedItems containsString="0" containsBlank="1" containsNumber="1" minValue="0" maxValue="16120" count="24">
        <n v="0"/>
        <n v="76.9"/>
        <n v="60"/>
        <n v="40"/>
        <n v="667.1"/>
        <n v="169.9"/>
        <n v="21.8"/>
        <n v="62.77"/>
        <n v="750"/>
        <n v="85.3"/>
        <n v="220.7"/>
        <n v="444.5"/>
        <m/>
        <n v="232.9"/>
        <n v="45.4"/>
        <n v="237"/>
        <n v="16120"/>
        <n v="131.9"/>
        <n v="47.919"/>
        <n v="22.648"/>
        <n v="126.1"/>
        <n v="27.2"/>
        <n v="3330"/>
        <n v="475"/>
      </sharedItems>
    </cacheField>
    <cacheField name="第一季度" numFmtId="0">
      <sharedItems containsString="0" containsBlank="1" containsNumber="1" minValue="0" maxValue="36800" count="26">
        <n v="0"/>
        <n v="269.8"/>
        <n v="180"/>
        <n v="160"/>
        <n v="40"/>
        <n v="1505.4"/>
        <n v="356.4"/>
        <n v="59.2"/>
        <n v="208.11"/>
        <n v="2390"/>
        <n v="225.3"/>
        <n v="601"/>
        <n v="849.6"/>
        <m/>
        <n v="576.6"/>
        <n v="99.3"/>
        <n v="485"/>
        <n v="36800"/>
        <n v="323.3"/>
        <n v="108.784"/>
        <n v="200"/>
        <n v="83.513"/>
        <n v="296"/>
        <n v="62"/>
        <n v="8390"/>
        <n v="1039"/>
      </sharedItems>
    </cacheField>
    <cacheField name="4月份" numFmtId="0">
      <sharedItems containsString="0" containsBlank="1" containsNumber="1" minValue="0" maxValue="13860" count="25">
        <n v="0"/>
        <n v="116.9"/>
        <n v="60"/>
        <n v="80"/>
        <n v="584"/>
        <n v="127.3"/>
        <n v="30.3"/>
        <n v="94.95"/>
        <n v="1130"/>
        <n v="79.12"/>
        <n v="192"/>
        <n v="271"/>
        <n v="254.5"/>
        <n v="69"/>
        <n v="146"/>
        <n v="13860"/>
        <n v="136.8"/>
        <n v="43.023"/>
        <n v="17.335"/>
        <n v="20"/>
        <n v="117.8"/>
        <n v="26.8"/>
        <n v="3020"/>
        <n v="151"/>
        <m/>
      </sharedItems>
    </cacheField>
    <cacheField name="5月份" numFmtId="0">
      <sharedItems containsString="0" containsBlank="1" containsNumber="1" minValue="0" maxValue="9920" count="25">
        <n v="0"/>
        <n v="62.6"/>
        <n v="80"/>
        <n v="60"/>
        <n v="475.4"/>
        <n v="131.85"/>
        <n v="8"/>
        <n v="65.3"/>
        <n v="520"/>
        <n v="61.1"/>
        <n v="171.3"/>
        <n v="177"/>
        <n v="191.8"/>
        <n v="58.3"/>
        <n v="495"/>
        <n v="9920"/>
        <n v="87.5"/>
        <n v="43.45"/>
        <n v="200"/>
        <n v="17.12"/>
        <n v="96.5"/>
        <n v="24.6"/>
        <n v="2510"/>
        <n v="345"/>
        <m/>
      </sharedItems>
    </cacheField>
    <cacheField name="6月份" numFmtId="0">
      <sharedItems containsString="0" containsBlank="1" containsNumber="1" minValue="0" maxValue="10648.5" count="26">
        <n v="0"/>
        <n v="124.8"/>
        <n v="60"/>
        <n v="80"/>
        <n v="40"/>
        <n v="496.2"/>
        <n v="116.9"/>
        <n v="66.9"/>
        <n v="99.07"/>
        <n v="1030"/>
        <n v="82.5"/>
        <n v="235.9"/>
        <n v="361"/>
        <n v="212.7"/>
        <n v="56.9"/>
        <n v="334"/>
        <n v="10648.5"/>
        <n v="144.7"/>
        <n v="43.01"/>
        <n v="150"/>
        <n v="6.4"/>
        <n v="123.5"/>
        <n v="6.8"/>
        <n v="2292.7"/>
        <n v="336"/>
        <m/>
      </sharedItems>
    </cacheField>
    <cacheField name="第二季度" numFmtId="0">
      <sharedItems containsString="0" containsBlank="1" containsNumber="1" minValue="0" maxValue="34428.5" count="27">
        <n v="0"/>
        <n v="304.3"/>
        <n v="200"/>
        <n v="220"/>
        <n v="180"/>
        <n v="1555.6"/>
        <n v="376.05"/>
        <n v="105.2"/>
        <n v="259.32"/>
        <n v="2680"/>
        <n v="222.72"/>
        <n v="599.2"/>
        <n v="809"/>
        <n v="659"/>
        <n v="184.2"/>
        <n v="975"/>
        <n v="34428.5"/>
        <n v="369"/>
        <n v="129.483"/>
        <n v="350"/>
        <n v="40.855"/>
        <n v="20"/>
        <n v="337.8"/>
        <n v="58.2"/>
        <n v="7822.7"/>
        <n v="832"/>
        <m/>
      </sharedItems>
    </cacheField>
    <cacheField name="7月份" numFmtId="0">
      <sharedItems containsString="0" containsBlank="1" containsNumber="1" minValue="0" maxValue="13905" count="22">
        <n v="0"/>
        <n v="160.2"/>
        <n v="60"/>
        <n v="626.9"/>
        <n v="147.7"/>
        <n v="90.2"/>
        <n v="1400"/>
        <n v="83.6"/>
        <n v="281.2"/>
        <n v="385.1"/>
        <n v="230.2"/>
        <n v="57.6"/>
        <n v="400"/>
        <n v="13905"/>
        <n v="122.5"/>
        <n v="36.195"/>
        <n v="17.178"/>
        <n v="118.5"/>
        <n v="13.5"/>
        <n v="2900"/>
        <n v="330"/>
        <m/>
      </sharedItems>
    </cacheField>
    <cacheField name="8月份" numFmtId="0">
      <sharedItems containsString="0" containsBlank="1" containsNumber="1" minValue="0" maxValue="11850" count="23">
        <n v="0"/>
        <n v="59.5"/>
        <n v="60"/>
        <n v="40"/>
        <n v="538.5"/>
        <n v="131.8"/>
        <n v="17"/>
        <n v="74.39"/>
        <n v="1030"/>
        <n v="57.53"/>
        <n v="181.2"/>
        <n v="306.3"/>
        <n v="280.8"/>
        <n v="40.2"/>
        <n v="150"/>
        <n v="11850"/>
        <n v="122.9"/>
        <n v="45.8"/>
        <n v="16.9"/>
        <n v="123"/>
        <n v="15"/>
        <n v="2790"/>
        <m/>
      </sharedItems>
    </cacheField>
    <cacheField name="9月份" numFmtId="0">
      <sharedItems containsString="0" containsBlank="1" containsNumber="1" minValue="0" maxValue="10830" count="26">
        <n v="0"/>
        <n v="76.9"/>
        <n v="60"/>
        <n v="100"/>
        <n v="80"/>
        <n v="561.6"/>
        <n v="162.7"/>
        <n v="15.1"/>
        <n v="63.95"/>
        <n v="280"/>
        <n v="65.5"/>
        <n v="207.5"/>
        <n v="257.6"/>
        <n v="287.5"/>
        <n v="26.1"/>
        <n v="284"/>
        <n v="10830"/>
        <n v="105.2"/>
        <n v="46.364"/>
        <n v="10"/>
        <n v="17.016"/>
        <n v="137.1"/>
        <n v="10.3"/>
        <n v="2020"/>
        <n v="270"/>
        <m/>
      </sharedItems>
    </cacheField>
    <cacheField name="第三季度" numFmtId="0">
      <sharedItems containsString="0" containsBlank="1" containsNumber="1" minValue="0" maxValue="36585" count="27">
        <n v="0"/>
        <n v="296.6"/>
        <n v="180"/>
        <n v="220"/>
        <n v="200"/>
        <n v="160"/>
        <n v="1727"/>
        <n v="442.2"/>
        <n v="32.1"/>
        <n v="228.54"/>
        <n v="2710"/>
        <n v="206.63"/>
        <n v="669.9"/>
        <n v="949"/>
        <n v="798.5"/>
        <n v="123.9"/>
        <n v="834"/>
        <n v="36585"/>
        <n v="350.6"/>
        <n v="128.359"/>
        <n v="10"/>
        <n v="51.094"/>
        <n v="378.6"/>
        <n v="38.8"/>
        <n v="7710"/>
        <n v="750"/>
        <m/>
      </sharedItems>
    </cacheField>
    <cacheField name="10月份" numFmtId="0">
      <sharedItems containsString="0" containsBlank="1" containsNumber="1" minValue="0" maxValue="5930" count="24">
        <n v="0"/>
        <n v="66.5"/>
        <n v="40"/>
        <n v="60"/>
        <n v="685"/>
        <n v="203.5"/>
        <n v="30.3"/>
        <n v="60.38"/>
        <n v="600"/>
        <n v="46.75"/>
        <n v="134.6"/>
        <n v="325"/>
        <n v="204.2"/>
        <n v="106.6"/>
        <n v="180"/>
        <n v="5930"/>
        <n v="96.3"/>
        <n v="36.88"/>
        <n v="17.2"/>
        <n v="226.6"/>
        <n v="30"/>
        <n v="2370"/>
        <n v="510"/>
        <m/>
      </sharedItems>
    </cacheField>
    <cacheField name="11月份" numFmtId="0">
      <sharedItems containsString="0" containsBlank="1" containsNumber="1" minValue="0" maxValue="8970" count="30">
        <n v="0"/>
        <n v="80"/>
        <n v="60"/>
        <m/>
        <n v="602.4"/>
        <n v="155.8"/>
        <n v="36"/>
        <n v="62.92"/>
        <n v="500"/>
        <n v="65"/>
        <n v="105.5"/>
        <n v="28.2"/>
        <n v="1040"/>
        <n v="985"/>
        <n v="528"/>
        <n v="71.8"/>
        <n v="130"/>
        <n v="181.5"/>
        <n v="246.7"/>
        <n v="312.3"/>
        <n v="53.3"/>
        <n v="340"/>
        <n v="8970"/>
        <n v="86.4"/>
        <n v="44.782"/>
        <n v="16.939"/>
        <n v="129.3"/>
        <n v="19.8"/>
        <n v="2020"/>
        <n v="270"/>
      </sharedItems>
    </cacheField>
    <cacheField name="12月份" numFmtId="0">
      <sharedItems containsString="0" containsBlank="1" containsNumber="1" minValue="0" maxValue="8380" count="29">
        <n v="0"/>
        <n v="108.6"/>
        <n v="60"/>
        <n v="80"/>
        <n v="550.7"/>
        <n v="147.8"/>
        <n v="16.7"/>
        <n v="88.64"/>
        <n v="1170"/>
        <n v="67.73"/>
        <n v="68.7"/>
        <n v="1.25"/>
        <n v="176"/>
        <n v="75"/>
        <n v="78.6"/>
        <n v="28.3"/>
        <n v="325.3"/>
        <n v="170.8"/>
        <n v="75.6"/>
        <n v="298"/>
        <n v="8380"/>
        <n v="157.2"/>
        <n v="49.779"/>
        <n v="17.103"/>
        <n v="97.5"/>
        <n v="32.7"/>
        <n v="1840"/>
        <n v="210"/>
        <m/>
      </sharedItems>
    </cacheField>
    <cacheField name="第四季度" numFmtId="0">
      <sharedItems containsString="0" containsBlank="1" containsNumber="1" minValue="0" maxValue="23280" count="32">
        <n v="0"/>
        <n v="175.1"/>
        <n v="180"/>
        <n v="220"/>
        <n v="200"/>
        <n v="1838.1"/>
        <n v="507.1"/>
        <n v="83"/>
        <n v="211.94"/>
        <n v="2270"/>
        <n v="179.48"/>
        <n v="308.8"/>
        <n v="29.45"/>
        <n v="1216"/>
        <n v="1060"/>
        <n v="606.6"/>
        <n v="71.8"/>
        <n v="130"/>
        <n v="209.8"/>
        <n v="897"/>
        <n v="687.3"/>
        <n v="235.5"/>
        <n v="818"/>
        <n v="23280"/>
        <n v="339.9"/>
        <n v="131.441"/>
        <n v="51.242"/>
        <n v="453.4"/>
        <n v="82.5"/>
        <n v="6230"/>
        <n v="990"/>
        <m/>
      </sharedItems>
    </cacheField>
    <cacheField name="年" numFmtId="0">
      <sharedItems containsString="0" containsBlank="1" containsNumber="1" minValue="0" maxValue="131093.5" count="37">
        <n v="0"/>
        <n v="1045.8"/>
        <n v="740"/>
        <n v="840"/>
        <n v="760"/>
        <n v="700"/>
        <n v="40"/>
        <n v="6626.1"/>
        <n v="1681.75"/>
        <n v="279.5"/>
        <n v="907.91"/>
        <n v="10050"/>
        <n v="834.13"/>
        <n v="2178.9"/>
        <n v="29.45"/>
        <n v="1216"/>
        <n v="1060"/>
        <n v="606.6"/>
        <n v="71.8"/>
        <n v="130"/>
        <n v="209.8"/>
        <n v="3504.6"/>
        <n v="2721.4"/>
        <n v="642.9"/>
        <n v="3112"/>
        <n v="131093.5"/>
        <n v="1382.8"/>
        <n v="498.067"/>
        <n v="10"/>
        <n v="550"/>
        <n v="226.704"/>
        <n v="20"/>
        <n v="1465.8"/>
        <n v="241.5"/>
        <n v="30152.7"/>
        <n v="3611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51">
  <r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2"/>
    <x v="2"/>
    <x v="1"/>
    <x v="1"/>
    <x v="1"/>
    <x v="1"/>
    <x v="1"/>
    <x v="1"/>
    <x v="1"/>
    <x v="1"/>
    <x v="1"/>
    <x v="1"/>
    <x v="1"/>
    <x v="1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3"/>
    <x v="2"/>
    <x v="2"/>
    <x v="2"/>
    <x v="2"/>
    <x v="2"/>
    <x v="2"/>
    <x v="2"/>
    <x v="2"/>
    <x v="2"/>
    <x v="2"/>
    <x v="2"/>
    <x v="2"/>
  </r>
  <r>
    <x v="1"/>
    <x v="3"/>
    <x v="2"/>
    <x v="2"/>
    <x v="2"/>
    <x v="2"/>
    <x v="3"/>
    <x v="3"/>
    <x v="3"/>
    <x v="3"/>
    <x v="2"/>
    <x v="2"/>
    <x v="3"/>
    <x v="3"/>
  </r>
  <r>
    <x v="1"/>
    <x v="3"/>
    <x v="2"/>
    <x v="2"/>
    <x v="2"/>
    <x v="2"/>
    <x v="3"/>
    <x v="3"/>
    <x v="4"/>
    <x v="4"/>
    <x v="2"/>
    <x v="2"/>
    <x v="4"/>
    <x v="4"/>
  </r>
  <r>
    <x v="1"/>
    <x v="3"/>
    <x v="3"/>
    <x v="2"/>
    <x v="2"/>
    <x v="3"/>
    <x v="2"/>
    <x v="3"/>
    <x v="3"/>
    <x v="2"/>
    <x v="2"/>
    <x v="3"/>
    <x v="2"/>
    <x v="5"/>
  </r>
  <r>
    <x v="1"/>
    <x v="4"/>
    <x v="0"/>
    <x v="0"/>
    <x v="3"/>
    <x v="4"/>
    <x v="0"/>
    <x v="0"/>
    <x v="0"/>
    <x v="0"/>
    <x v="0"/>
    <x v="0"/>
    <x v="0"/>
    <x v="0"/>
  </r>
  <r>
    <x v="1"/>
    <x v="3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5"/>
    <x v="4"/>
    <x v="3"/>
    <x v="4"/>
    <x v="5"/>
    <x v="4"/>
    <x v="4"/>
    <x v="5"/>
    <x v="5"/>
    <x v="3"/>
    <x v="4"/>
    <x v="5"/>
    <x v="6"/>
  </r>
  <r>
    <x v="1"/>
    <x v="6"/>
    <x v="5"/>
    <x v="4"/>
    <x v="5"/>
    <x v="6"/>
    <x v="5"/>
    <x v="5"/>
    <x v="6"/>
    <x v="6"/>
    <x v="4"/>
    <x v="5"/>
    <x v="6"/>
    <x v="7"/>
  </r>
  <r>
    <x v="1"/>
    <x v="7"/>
    <x v="6"/>
    <x v="5"/>
    <x v="6"/>
    <x v="7"/>
    <x v="6"/>
    <x v="6"/>
    <x v="7"/>
    <x v="7"/>
    <x v="0"/>
    <x v="6"/>
    <x v="7"/>
    <x v="8"/>
  </r>
  <r>
    <x v="1"/>
    <x v="8"/>
    <x v="7"/>
    <x v="6"/>
    <x v="7"/>
    <x v="8"/>
    <x v="7"/>
    <x v="7"/>
    <x v="8"/>
    <x v="8"/>
    <x v="5"/>
    <x v="7"/>
    <x v="8"/>
    <x v="9"/>
  </r>
  <r>
    <x v="1"/>
    <x v="9"/>
    <x v="8"/>
    <x v="7"/>
    <x v="8"/>
    <x v="9"/>
    <x v="8"/>
    <x v="8"/>
    <x v="9"/>
    <x v="9"/>
    <x v="6"/>
    <x v="8"/>
    <x v="9"/>
    <x v="1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0"/>
    <x v="9"/>
    <x v="8"/>
    <x v="9"/>
    <x v="10"/>
    <x v="9"/>
    <x v="9"/>
    <x v="10"/>
    <x v="10"/>
    <x v="7"/>
    <x v="9"/>
    <x v="10"/>
    <x v="11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1"/>
    <x v="10"/>
    <x v="9"/>
    <x v="10"/>
    <x v="11"/>
    <x v="10"/>
    <x v="10"/>
    <x v="11"/>
    <x v="11"/>
    <x v="8"/>
    <x v="10"/>
    <x v="11"/>
    <x v="12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3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8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2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5"/>
    <x v="0"/>
    <x v="0"/>
    <x v="0"/>
    <x v="0"/>
    <x v="0"/>
    <x v="0"/>
    <x v="0"/>
    <x v="0"/>
    <x v="0"/>
    <x v="0"/>
    <x v="0"/>
    <x v="0"/>
  </r>
  <r>
    <x v="1"/>
    <x v="6"/>
    <x v="0"/>
    <x v="0"/>
    <x v="0"/>
    <x v="0"/>
    <x v="0"/>
    <x v="0"/>
    <x v="0"/>
    <x v="0"/>
    <x v="0"/>
    <x v="0"/>
    <x v="0"/>
    <x v="0"/>
  </r>
  <r>
    <x v="1"/>
    <x v="7"/>
    <x v="0"/>
    <x v="0"/>
    <x v="0"/>
    <x v="0"/>
    <x v="0"/>
    <x v="0"/>
    <x v="0"/>
    <x v="0"/>
    <x v="0"/>
    <x v="0"/>
    <x v="0"/>
    <x v="0"/>
  </r>
  <r>
    <x v="1"/>
    <x v="9"/>
    <x v="11"/>
    <x v="1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4"/>
    <x v="2"/>
    <x v="12"/>
    <x v="11"/>
    <x v="11"/>
    <x v="12"/>
    <x v="11"/>
    <x v="11"/>
    <x v="12"/>
    <x v="12"/>
    <x v="9"/>
    <x v="11"/>
    <x v="12"/>
    <x v="13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11"/>
    <x v="10"/>
    <x v="12"/>
    <x v="13"/>
    <x v="0"/>
    <x v="0"/>
    <x v="0"/>
    <x v="0"/>
    <x v="0"/>
    <x v="0"/>
    <x v="0"/>
    <x v="0"/>
  </r>
  <r>
    <x v="1"/>
    <x v="6"/>
    <x v="13"/>
    <x v="12"/>
    <x v="13"/>
    <x v="14"/>
    <x v="12"/>
    <x v="12"/>
    <x v="13"/>
    <x v="13"/>
    <x v="10"/>
    <x v="12"/>
    <x v="13"/>
    <x v="14"/>
  </r>
  <r>
    <x v="1"/>
    <x v="7"/>
    <x v="14"/>
    <x v="13"/>
    <x v="14"/>
    <x v="15"/>
    <x v="13"/>
    <x v="13"/>
    <x v="14"/>
    <x v="14"/>
    <x v="11"/>
    <x v="13"/>
    <x v="14"/>
    <x v="15"/>
  </r>
  <r>
    <x v="1"/>
    <x v="13"/>
    <x v="15"/>
    <x v="14"/>
    <x v="15"/>
    <x v="16"/>
    <x v="14"/>
    <x v="14"/>
    <x v="15"/>
    <x v="15"/>
    <x v="12"/>
    <x v="14"/>
    <x v="15"/>
    <x v="16"/>
  </r>
  <r>
    <x v="1"/>
    <x v="9"/>
    <x v="16"/>
    <x v="15"/>
    <x v="16"/>
    <x v="17"/>
    <x v="15"/>
    <x v="15"/>
    <x v="16"/>
    <x v="16"/>
    <x v="13"/>
    <x v="15"/>
    <x v="16"/>
    <x v="17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5"/>
    <x v="2"/>
    <x v="17"/>
    <x v="16"/>
    <x v="17"/>
    <x v="18"/>
    <x v="16"/>
    <x v="16"/>
    <x v="17"/>
    <x v="17"/>
    <x v="14"/>
    <x v="16"/>
    <x v="17"/>
    <x v="18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8"/>
    <x v="18"/>
    <x v="17"/>
    <x v="18"/>
    <x v="19"/>
    <x v="17"/>
    <x v="17"/>
    <x v="18"/>
    <x v="18"/>
    <x v="15"/>
    <x v="17"/>
    <x v="18"/>
    <x v="19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4"/>
    <x v="0"/>
    <x v="0"/>
    <x v="0"/>
    <x v="0"/>
    <x v="0"/>
    <x v="0"/>
    <x v="0"/>
    <x v="0"/>
    <x v="0"/>
    <x v="0"/>
    <x v="19"/>
    <x v="20"/>
  </r>
  <r>
    <x v="1"/>
    <x v="15"/>
    <x v="0"/>
    <x v="18"/>
    <x v="0"/>
    <x v="20"/>
    <x v="0"/>
    <x v="18"/>
    <x v="19"/>
    <x v="19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2"/>
    <x v="19"/>
    <x v="19"/>
    <x v="19"/>
    <x v="21"/>
    <x v="18"/>
    <x v="19"/>
    <x v="20"/>
    <x v="20"/>
    <x v="16"/>
    <x v="18"/>
    <x v="20"/>
    <x v="21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6"/>
    <x v="0"/>
    <x v="0"/>
    <x v="0"/>
    <x v="0"/>
    <x v="19"/>
    <x v="0"/>
    <x v="0"/>
    <x v="21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</r>
  <r>
    <x v="1"/>
    <x v="6"/>
    <x v="20"/>
    <x v="20"/>
    <x v="20"/>
    <x v="22"/>
    <x v="20"/>
    <x v="20"/>
    <x v="21"/>
    <x v="22"/>
    <x v="17"/>
    <x v="19"/>
    <x v="21"/>
    <x v="22"/>
  </r>
  <r>
    <x v="1"/>
    <x v="7"/>
    <x v="21"/>
    <x v="21"/>
    <x v="21"/>
    <x v="23"/>
    <x v="21"/>
    <x v="21"/>
    <x v="22"/>
    <x v="23"/>
    <x v="18"/>
    <x v="20"/>
    <x v="22"/>
    <x v="23"/>
  </r>
  <r>
    <x v="1"/>
    <x v="9"/>
    <x v="22"/>
    <x v="22"/>
    <x v="22"/>
    <x v="24"/>
    <x v="22"/>
    <x v="22"/>
    <x v="23"/>
    <x v="24"/>
    <x v="19"/>
    <x v="21"/>
    <x v="23"/>
    <x v="24"/>
  </r>
  <r>
    <x v="1"/>
    <x v="13"/>
    <x v="23"/>
    <x v="23"/>
    <x v="23"/>
    <x v="25"/>
    <x v="23"/>
    <x v="23"/>
    <x v="24"/>
    <x v="25"/>
    <x v="20"/>
    <x v="14"/>
    <x v="24"/>
    <x v="25"/>
  </r>
  <r>
    <x v="1"/>
    <x v="1"/>
    <x v="0"/>
    <x v="0"/>
    <x v="0"/>
    <x v="0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52">
  <r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2"/>
    <x v="2"/>
    <x v="1"/>
    <x v="1"/>
    <x v="1"/>
    <x v="1"/>
    <x v="1"/>
    <x v="1"/>
    <x v="1"/>
    <x v="1"/>
    <x v="1"/>
    <x v="1"/>
    <x v="1"/>
    <x v="1"/>
    <x v="1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3"/>
    <x v="2"/>
    <x v="2"/>
    <x v="2"/>
    <x v="2"/>
    <x v="2"/>
    <x v="2"/>
    <x v="2"/>
    <x v="2"/>
    <x v="2"/>
    <x v="2"/>
    <x v="2"/>
    <x v="2"/>
    <x v="2"/>
  </r>
  <r>
    <x v="1"/>
    <x v="3"/>
    <x v="2"/>
    <x v="2"/>
    <x v="2"/>
    <x v="2"/>
    <x v="3"/>
    <x v="3"/>
    <x v="3"/>
    <x v="3"/>
    <x v="2"/>
    <x v="2"/>
    <x v="3"/>
    <x v="3"/>
    <x v="3"/>
  </r>
  <r>
    <x v="1"/>
    <x v="3"/>
    <x v="2"/>
    <x v="2"/>
    <x v="2"/>
    <x v="2"/>
    <x v="3"/>
    <x v="3"/>
    <x v="4"/>
    <x v="4"/>
    <x v="2"/>
    <x v="2"/>
    <x v="4"/>
    <x v="4"/>
    <x v="2"/>
  </r>
  <r>
    <x v="1"/>
    <x v="3"/>
    <x v="3"/>
    <x v="2"/>
    <x v="2"/>
    <x v="3"/>
    <x v="2"/>
    <x v="3"/>
    <x v="3"/>
    <x v="2"/>
    <x v="2"/>
    <x v="3"/>
    <x v="2"/>
    <x v="5"/>
    <x v="2"/>
  </r>
  <r>
    <x v="1"/>
    <x v="4"/>
    <x v="0"/>
    <x v="0"/>
    <x v="3"/>
    <x v="4"/>
    <x v="0"/>
    <x v="0"/>
    <x v="0"/>
    <x v="0"/>
    <x v="0"/>
    <x v="0"/>
    <x v="0"/>
    <x v="0"/>
    <x v="0"/>
  </r>
  <r>
    <x v="1"/>
    <x v="3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5"/>
    <x v="4"/>
    <x v="3"/>
    <x v="4"/>
    <x v="5"/>
    <x v="4"/>
    <x v="4"/>
    <x v="5"/>
    <x v="5"/>
    <x v="3"/>
    <x v="4"/>
    <x v="5"/>
    <x v="6"/>
    <x v="4"/>
  </r>
  <r>
    <x v="1"/>
    <x v="6"/>
    <x v="5"/>
    <x v="4"/>
    <x v="5"/>
    <x v="6"/>
    <x v="5"/>
    <x v="5"/>
    <x v="6"/>
    <x v="6"/>
    <x v="4"/>
    <x v="5"/>
    <x v="6"/>
    <x v="7"/>
    <x v="5"/>
  </r>
  <r>
    <x v="1"/>
    <x v="7"/>
    <x v="6"/>
    <x v="5"/>
    <x v="6"/>
    <x v="7"/>
    <x v="6"/>
    <x v="6"/>
    <x v="7"/>
    <x v="7"/>
    <x v="0"/>
    <x v="6"/>
    <x v="7"/>
    <x v="8"/>
    <x v="6"/>
  </r>
  <r>
    <x v="1"/>
    <x v="8"/>
    <x v="7"/>
    <x v="6"/>
    <x v="7"/>
    <x v="8"/>
    <x v="7"/>
    <x v="7"/>
    <x v="8"/>
    <x v="8"/>
    <x v="5"/>
    <x v="7"/>
    <x v="8"/>
    <x v="9"/>
    <x v="7"/>
  </r>
  <r>
    <x v="1"/>
    <x v="9"/>
    <x v="8"/>
    <x v="7"/>
    <x v="8"/>
    <x v="9"/>
    <x v="8"/>
    <x v="8"/>
    <x v="9"/>
    <x v="9"/>
    <x v="6"/>
    <x v="8"/>
    <x v="9"/>
    <x v="10"/>
    <x v="8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0"/>
    <x v="9"/>
    <x v="8"/>
    <x v="9"/>
    <x v="10"/>
    <x v="9"/>
    <x v="9"/>
    <x v="10"/>
    <x v="10"/>
    <x v="7"/>
    <x v="9"/>
    <x v="10"/>
    <x v="11"/>
    <x v="9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1"/>
    <x v="10"/>
    <x v="9"/>
    <x v="10"/>
    <x v="11"/>
    <x v="10"/>
    <x v="10"/>
    <x v="11"/>
    <x v="11"/>
    <x v="8"/>
    <x v="10"/>
    <x v="11"/>
    <x v="12"/>
    <x v="1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3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8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2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5"/>
    <x v="0"/>
    <x v="0"/>
    <x v="0"/>
    <x v="0"/>
    <x v="0"/>
    <x v="0"/>
    <x v="0"/>
    <x v="0"/>
    <x v="0"/>
    <x v="0"/>
    <x v="0"/>
    <x v="0"/>
    <x v="0"/>
  </r>
  <r>
    <x v="1"/>
    <x v="6"/>
    <x v="0"/>
    <x v="0"/>
    <x v="0"/>
    <x v="0"/>
    <x v="0"/>
    <x v="0"/>
    <x v="0"/>
    <x v="0"/>
    <x v="0"/>
    <x v="0"/>
    <x v="0"/>
    <x v="0"/>
    <x v="0"/>
  </r>
  <r>
    <x v="1"/>
    <x v="7"/>
    <x v="0"/>
    <x v="0"/>
    <x v="0"/>
    <x v="0"/>
    <x v="0"/>
    <x v="0"/>
    <x v="0"/>
    <x v="0"/>
    <x v="0"/>
    <x v="0"/>
    <x v="0"/>
    <x v="0"/>
    <x v="0"/>
  </r>
  <r>
    <x v="1"/>
    <x v="9"/>
    <x v="11"/>
    <x v="1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4"/>
    <x v="2"/>
    <x v="12"/>
    <x v="11"/>
    <x v="11"/>
    <x v="12"/>
    <x v="11"/>
    <x v="11"/>
    <x v="12"/>
    <x v="12"/>
    <x v="9"/>
    <x v="11"/>
    <x v="12"/>
    <x v="13"/>
    <x v="11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11"/>
    <x v="10"/>
    <x v="12"/>
    <x v="13"/>
    <x v="0"/>
    <x v="0"/>
    <x v="0"/>
    <x v="0"/>
    <x v="0"/>
    <x v="0"/>
    <x v="0"/>
    <x v="0"/>
    <x v="0"/>
  </r>
  <r>
    <x v="1"/>
    <x v="6"/>
    <x v="13"/>
    <x v="12"/>
    <x v="13"/>
    <x v="14"/>
    <x v="12"/>
    <x v="12"/>
    <x v="13"/>
    <x v="13"/>
    <x v="10"/>
    <x v="12"/>
    <x v="13"/>
    <x v="14"/>
    <x v="12"/>
  </r>
  <r>
    <x v="1"/>
    <x v="7"/>
    <x v="14"/>
    <x v="13"/>
    <x v="14"/>
    <x v="15"/>
    <x v="13"/>
    <x v="13"/>
    <x v="14"/>
    <x v="14"/>
    <x v="11"/>
    <x v="13"/>
    <x v="14"/>
    <x v="15"/>
    <x v="13"/>
  </r>
  <r>
    <x v="1"/>
    <x v="13"/>
    <x v="15"/>
    <x v="14"/>
    <x v="15"/>
    <x v="16"/>
    <x v="14"/>
    <x v="14"/>
    <x v="15"/>
    <x v="15"/>
    <x v="12"/>
    <x v="14"/>
    <x v="15"/>
    <x v="16"/>
    <x v="14"/>
  </r>
  <r>
    <x v="1"/>
    <x v="9"/>
    <x v="16"/>
    <x v="15"/>
    <x v="16"/>
    <x v="17"/>
    <x v="15"/>
    <x v="15"/>
    <x v="16"/>
    <x v="16"/>
    <x v="13"/>
    <x v="15"/>
    <x v="16"/>
    <x v="17"/>
    <x v="15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5"/>
    <x v="2"/>
    <x v="17"/>
    <x v="16"/>
    <x v="17"/>
    <x v="18"/>
    <x v="16"/>
    <x v="16"/>
    <x v="17"/>
    <x v="17"/>
    <x v="14"/>
    <x v="16"/>
    <x v="17"/>
    <x v="18"/>
    <x v="16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8"/>
    <x v="18"/>
    <x v="17"/>
    <x v="18"/>
    <x v="19"/>
    <x v="17"/>
    <x v="17"/>
    <x v="18"/>
    <x v="18"/>
    <x v="15"/>
    <x v="17"/>
    <x v="18"/>
    <x v="19"/>
    <x v="17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4"/>
    <x v="0"/>
    <x v="0"/>
    <x v="0"/>
    <x v="0"/>
    <x v="0"/>
    <x v="0"/>
    <x v="0"/>
    <x v="0"/>
    <x v="0"/>
    <x v="0"/>
    <x v="19"/>
    <x v="20"/>
    <x v="0"/>
  </r>
  <r>
    <x v="1"/>
    <x v="15"/>
    <x v="0"/>
    <x v="18"/>
    <x v="0"/>
    <x v="20"/>
    <x v="0"/>
    <x v="18"/>
    <x v="19"/>
    <x v="19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2"/>
    <x v="19"/>
    <x v="19"/>
    <x v="19"/>
    <x v="21"/>
    <x v="18"/>
    <x v="19"/>
    <x v="20"/>
    <x v="20"/>
    <x v="16"/>
    <x v="18"/>
    <x v="20"/>
    <x v="21"/>
    <x v="18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6"/>
    <x v="0"/>
    <x v="0"/>
    <x v="0"/>
    <x v="0"/>
    <x v="19"/>
    <x v="0"/>
    <x v="0"/>
    <x v="21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6"/>
    <x v="20"/>
    <x v="20"/>
    <x v="20"/>
    <x v="22"/>
    <x v="20"/>
    <x v="20"/>
    <x v="21"/>
    <x v="22"/>
    <x v="17"/>
    <x v="19"/>
    <x v="21"/>
    <x v="22"/>
    <x v="19"/>
  </r>
  <r>
    <x v="1"/>
    <x v="7"/>
    <x v="21"/>
    <x v="21"/>
    <x v="21"/>
    <x v="23"/>
    <x v="21"/>
    <x v="21"/>
    <x v="22"/>
    <x v="23"/>
    <x v="18"/>
    <x v="20"/>
    <x v="22"/>
    <x v="23"/>
    <x v="20"/>
  </r>
  <r>
    <x v="1"/>
    <x v="9"/>
    <x v="22"/>
    <x v="22"/>
    <x v="22"/>
    <x v="24"/>
    <x v="22"/>
    <x v="22"/>
    <x v="23"/>
    <x v="24"/>
    <x v="19"/>
    <x v="21"/>
    <x v="23"/>
    <x v="24"/>
    <x v="21"/>
  </r>
  <r>
    <x v="1"/>
    <x v="13"/>
    <x v="23"/>
    <x v="23"/>
    <x v="23"/>
    <x v="25"/>
    <x v="23"/>
    <x v="23"/>
    <x v="24"/>
    <x v="25"/>
    <x v="20"/>
    <x v="14"/>
    <x v="24"/>
    <x v="25"/>
    <x v="22"/>
  </r>
  <r>
    <x v="1"/>
    <x v="1"/>
    <x v="0"/>
    <x v="0"/>
    <x v="0"/>
    <x v="0"/>
    <x v="0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</r>
  <r>
    <x v="1"/>
    <x v="1"/>
    <x v="11"/>
    <x v="10"/>
    <x v="12"/>
    <x v="13"/>
    <x v="24"/>
    <x v="24"/>
    <x v="25"/>
    <x v="26"/>
    <x v="21"/>
    <x v="22"/>
    <x v="25"/>
    <x v="26"/>
    <x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52">
  <r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2"/>
    <x v="2"/>
    <x v="1"/>
    <x v="1"/>
    <x v="1"/>
    <x v="1"/>
    <x v="1"/>
    <x v="1"/>
    <x v="1"/>
    <x v="1"/>
    <x v="1"/>
    <x v="1"/>
    <x v="1"/>
    <x v="1"/>
    <x v="1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3"/>
    <x v="2"/>
    <x v="2"/>
    <x v="2"/>
    <x v="2"/>
    <x v="2"/>
    <x v="2"/>
    <x v="2"/>
    <x v="2"/>
    <x v="2"/>
    <x v="2"/>
    <x v="2"/>
    <x v="2"/>
    <x v="2"/>
    <x v="1"/>
  </r>
  <r>
    <x v="1"/>
    <x v="3"/>
    <x v="2"/>
    <x v="2"/>
    <x v="2"/>
    <x v="2"/>
    <x v="3"/>
    <x v="3"/>
    <x v="3"/>
    <x v="3"/>
    <x v="2"/>
    <x v="2"/>
    <x v="3"/>
    <x v="3"/>
    <x v="3"/>
    <x v="1"/>
  </r>
  <r>
    <x v="1"/>
    <x v="3"/>
    <x v="2"/>
    <x v="2"/>
    <x v="2"/>
    <x v="2"/>
    <x v="3"/>
    <x v="3"/>
    <x v="4"/>
    <x v="4"/>
    <x v="2"/>
    <x v="2"/>
    <x v="4"/>
    <x v="4"/>
    <x v="2"/>
    <x v="1"/>
  </r>
  <r>
    <x v="1"/>
    <x v="3"/>
    <x v="3"/>
    <x v="2"/>
    <x v="2"/>
    <x v="3"/>
    <x v="2"/>
    <x v="3"/>
    <x v="3"/>
    <x v="2"/>
    <x v="2"/>
    <x v="3"/>
    <x v="2"/>
    <x v="5"/>
    <x v="2"/>
    <x v="2"/>
  </r>
  <r>
    <x v="1"/>
    <x v="4"/>
    <x v="0"/>
    <x v="0"/>
    <x v="3"/>
    <x v="4"/>
    <x v="0"/>
    <x v="0"/>
    <x v="0"/>
    <x v="0"/>
    <x v="0"/>
    <x v="0"/>
    <x v="0"/>
    <x v="0"/>
    <x v="0"/>
    <x v="3"/>
  </r>
  <r>
    <x v="1"/>
    <x v="3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5"/>
    <x v="4"/>
    <x v="3"/>
    <x v="4"/>
    <x v="5"/>
    <x v="4"/>
    <x v="4"/>
    <x v="5"/>
    <x v="5"/>
    <x v="3"/>
    <x v="4"/>
    <x v="5"/>
    <x v="6"/>
    <x v="4"/>
    <x v="4"/>
  </r>
  <r>
    <x v="1"/>
    <x v="6"/>
    <x v="5"/>
    <x v="4"/>
    <x v="5"/>
    <x v="6"/>
    <x v="5"/>
    <x v="5"/>
    <x v="6"/>
    <x v="6"/>
    <x v="4"/>
    <x v="5"/>
    <x v="6"/>
    <x v="7"/>
    <x v="5"/>
    <x v="5"/>
  </r>
  <r>
    <x v="1"/>
    <x v="7"/>
    <x v="6"/>
    <x v="5"/>
    <x v="6"/>
    <x v="7"/>
    <x v="6"/>
    <x v="6"/>
    <x v="7"/>
    <x v="7"/>
    <x v="0"/>
    <x v="6"/>
    <x v="7"/>
    <x v="8"/>
    <x v="6"/>
    <x v="6"/>
  </r>
  <r>
    <x v="1"/>
    <x v="8"/>
    <x v="7"/>
    <x v="6"/>
    <x v="7"/>
    <x v="8"/>
    <x v="7"/>
    <x v="7"/>
    <x v="8"/>
    <x v="8"/>
    <x v="5"/>
    <x v="7"/>
    <x v="8"/>
    <x v="9"/>
    <x v="7"/>
    <x v="7"/>
  </r>
  <r>
    <x v="1"/>
    <x v="9"/>
    <x v="8"/>
    <x v="7"/>
    <x v="8"/>
    <x v="9"/>
    <x v="8"/>
    <x v="8"/>
    <x v="9"/>
    <x v="9"/>
    <x v="6"/>
    <x v="8"/>
    <x v="9"/>
    <x v="10"/>
    <x v="8"/>
    <x v="8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0"/>
    <x v="9"/>
    <x v="8"/>
    <x v="9"/>
    <x v="10"/>
    <x v="9"/>
    <x v="9"/>
    <x v="10"/>
    <x v="10"/>
    <x v="7"/>
    <x v="9"/>
    <x v="10"/>
    <x v="11"/>
    <x v="9"/>
    <x v="9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1"/>
    <x v="10"/>
    <x v="9"/>
    <x v="10"/>
    <x v="11"/>
    <x v="10"/>
    <x v="10"/>
    <x v="11"/>
    <x v="11"/>
    <x v="8"/>
    <x v="10"/>
    <x v="11"/>
    <x v="12"/>
    <x v="10"/>
    <x v="1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3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8"/>
    <x v="0"/>
    <x v="0"/>
    <x v="0"/>
    <x v="0"/>
    <x v="0"/>
    <x v="0"/>
    <x v="0"/>
    <x v="0"/>
    <x v="0"/>
    <x v="0"/>
    <x v="0"/>
    <x v="0"/>
    <x v="0"/>
    <x v="11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2"/>
    <x v="0"/>
    <x v="0"/>
    <x v="0"/>
    <x v="0"/>
    <x v="0"/>
    <x v="0"/>
    <x v="0"/>
    <x v="0"/>
    <x v="0"/>
    <x v="0"/>
    <x v="0"/>
    <x v="0"/>
    <x v="0"/>
    <x v="12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5"/>
    <x v="0"/>
    <x v="0"/>
    <x v="0"/>
    <x v="0"/>
    <x v="0"/>
    <x v="0"/>
    <x v="0"/>
    <x v="0"/>
    <x v="0"/>
    <x v="0"/>
    <x v="0"/>
    <x v="0"/>
    <x v="0"/>
    <x v="13"/>
  </r>
  <r>
    <x v="1"/>
    <x v="6"/>
    <x v="0"/>
    <x v="0"/>
    <x v="0"/>
    <x v="0"/>
    <x v="0"/>
    <x v="0"/>
    <x v="0"/>
    <x v="0"/>
    <x v="0"/>
    <x v="0"/>
    <x v="0"/>
    <x v="0"/>
    <x v="0"/>
    <x v="14"/>
  </r>
  <r>
    <x v="1"/>
    <x v="7"/>
    <x v="0"/>
    <x v="0"/>
    <x v="0"/>
    <x v="0"/>
    <x v="0"/>
    <x v="0"/>
    <x v="0"/>
    <x v="0"/>
    <x v="0"/>
    <x v="0"/>
    <x v="0"/>
    <x v="0"/>
    <x v="0"/>
    <x v="15"/>
  </r>
  <r>
    <x v="1"/>
    <x v="9"/>
    <x v="11"/>
    <x v="10"/>
    <x v="0"/>
    <x v="0"/>
    <x v="0"/>
    <x v="0"/>
    <x v="0"/>
    <x v="0"/>
    <x v="0"/>
    <x v="0"/>
    <x v="0"/>
    <x v="0"/>
    <x v="0"/>
    <x v="16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0"/>
    <x v="0"/>
    <x v="0"/>
    <x v="0"/>
    <x v="0"/>
    <x v="0"/>
    <x v="0"/>
    <x v="0"/>
    <x v="0"/>
    <x v="0"/>
    <x v="0"/>
    <x v="0"/>
    <x v="0"/>
    <x v="0"/>
    <x v="17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4"/>
    <x v="2"/>
    <x v="12"/>
    <x v="11"/>
    <x v="11"/>
    <x v="12"/>
    <x v="11"/>
    <x v="11"/>
    <x v="12"/>
    <x v="12"/>
    <x v="9"/>
    <x v="11"/>
    <x v="12"/>
    <x v="13"/>
    <x v="11"/>
    <x v="18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11"/>
    <x v="10"/>
    <x v="12"/>
    <x v="13"/>
    <x v="0"/>
    <x v="0"/>
    <x v="0"/>
    <x v="0"/>
    <x v="0"/>
    <x v="0"/>
    <x v="0"/>
    <x v="0"/>
    <x v="0"/>
    <x v="0"/>
  </r>
  <r>
    <x v="1"/>
    <x v="6"/>
    <x v="13"/>
    <x v="12"/>
    <x v="13"/>
    <x v="14"/>
    <x v="12"/>
    <x v="12"/>
    <x v="13"/>
    <x v="13"/>
    <x v="10"/>
    <x v="12"/>
    <x v="13"/>
    <x v="14"/>
    <x v="12"/>
    <x v="19"/>
  </r>
  <r>
    <x v="1"/>
    <x v="7"/>
    <x v="14"/>
    <x v="13"/>
    <x v="14"/>
    <x v="15"/>
    <x v="13"/>
    <x v="13"/>
    <x v="14"/>
    <x v="14"/>
    <x v="11"/>
    <x v="13"/>
    <x v="14"/>
    <x v="15"/>
    <x v="13"/>
    <x v="20"/>
  </r>
  <r>
    <x v="1"/>
    <x v="13"/>
    <x v="15"/>
    <x v="14"/>
    <x v="15"/>
    <x v="16"/>
    <x v="14"/>
    <x v="14"/>
    <x v="15"/>
    <x v="15"/>
    <x v="12"/>
    <x v="14"/>
    <x v="15"/>
    <x v="16"/>
    <x v="14"/>
    <x v="21"/>
  </r>
  <r>
    <x v="1"/>
    <x v="9"/>
    <x v="16"/>
    <x v="15"/>
    <x v="16"/>
    <x v="17"/>
    <x v="15"/>
    <x v="15"/>
    <x v="16"/>
    <x v="16"/>
    <x v="13"/>
    <x v="15"/>
    <x v="16"/>
    <x v="17"/>
    <x v="15"/>
    <x v="22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5"/>
    <x v="2"/>
    <x v="17"/>
    <x v="16"/>
    <x v="17"/>
    <x v="18"/>
    <x v="16"/>
    <x v="16"/>
    <x v="17"/>
    <x v="17"/>
    <x v="14"/>
    <x v="16"/>
    <x v="17"/>
    <x v="18"/>
    <x v="16"/>
    <x v="23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8"/>
    <x v="18"/>
    <x v="17"/>
    <x v="18"/>
    <x v="19"/>
    <x v="17"/>
    <x v="17"/>
    <x v="18"/>
    <x v="18"/>
    <x v="15"/>
    <x v="17"/>
    <x v="18"/>
    <x v="19"/>
    <x v="17"/>
    <x v="24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4"/>
    <x v="0"/>
    <x v="0"/>
    <x v="0"/>
    <x v="0"/>
    <x v="0"/>
    <x v="0"/>
    <x v="0"/>
    <x v="0"/>
    <x v="0"/>
    <x v="0"/>
    <x v="19"/>
    <x v="20"/>
    <x v="0"/>
    <x v="0"/>
  </r>
  <r>
    <x v="1"/>
    <x v="15"/>
    <x v="0"/>
    <x v="18"/>
    <x v="0"/>
    <x v="20"/>
    <x v="0"/>
    <x v="18"/>
    <x v="19"/>
    <x v="19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2"/>
    <x v="19"/>
    <x v="19"/>
    <x v="19"/>
    <x v="21"/>
    <x v="18"/>
    <x v="19"/>
    <x v="20"/>
    <x v="20"/>
    <x v="16"/>
    <x v="18"/>
    <x v="20"/>
    <x v="21"/>
    <x v="18"/>
    <x v="25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6"/>
    <x v="0"/>
    <x v="0"/>
    <x v="0"/>
    <x v="0"/>
    <x v="19"/>
    <x v="0"/>
    <x v="0"/>
    <x v="21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6"/>
    <x v="20"/>
    <x v="20"/>
    <x v="20"/>
    <x v="22"/>
    <x v="20"/>
    <x v="20"/>
    <x v="21"/>
    <x v="22"/>
    <x v="17"/>
    <x v="19"/>
    <x v="21"/>
    <x v="22"/>
    <x v="19"/>
    <x v="26"/>
  </r>
  <r>
    <x v="1"/>
    <x v="7"/>
    <x v="21"/>
    <x v="21"/>
    <x v="21"/>
    <x v="23"/>
    <x v="21"/>
    <x v="21"/>
    <x v="22"/>
    <x v="23"/>
    <x v="18"/>
    <x v="20"/>
    <x v="22"/>
    <x v="23"/>
    <x v="20"/>
    <x v="27"/>
  </r>
  <r>
    <x v="1"/>
    <x v="9"/>
    <x v="22"/>
    <x v="22"/>
    <x v="22"/>
    <x v="24"/>
    <x v="22"/>
    <x v="22"/>
    <x v="23"/>
    <x v="24"/>
    <x v="19"/>
    <x v="21"/>
    <x v="23"/>
    <x v="24"/>
    <x v="21"/>
    <x v="28"/>
  </r>
  <r>
    <x v="1"/>
    <x v="13"/>
    <x v="23"/>
    <x v="23"/>
    <x v="23"/>
    <x v="25"/>
    <x v="23"/>
    <x v="23"/>
    <x v="24"/>
    <x v="25"/>
    <x v="20"/>
    <x v="14"/>
    <x v="24"/>
    <x v="25"/>
    <x v="22"/>
    <x v="29"/>
  </r>
  <r>
    <x v="1"/>
    <x v="1"/>
    <x v="0"/>
    <x v="0"/>
    <x v="0"/>
    <x v="0"/>
    <x v="0"/>
    <x v="0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0"/>
    <x v="0"/>
    <x v="24"/>
    <x v="0"/>
    <x v="0"/>
    <x v="0"/>
    <x v="0"/>
    <x v="0"/>
    <x v="0"/>
    <x v="0"/>
    <x v="0"/>
    <x v="3"/>
  </r>
  <r>
    <x v="1"/>
    <x v="1"/>
    <x v="11"/>
    <x v="10"/>
    <x v="12"/>
    <x v="13"/>
    <x v="24"/>
    <x v="24"/>
    <x v="25"/>
    <x v="26"/>
    <x v="21"/>
    <x v="22"/>
    <x v="25"/>
    <x v="26"/>
    <x v="23"/>
    <x v="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52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2"/>
    <x v="2"/>
    <x v="1"/>
    <x v="1"/>
    <x v="1"/>
    <x v="1"/>
    <x v="1"/>
    <x v="1"/>
    <x v="1"/>
    <x v="1"/>
    <x v="1"/>
    <x v="1"/>
    <x v="1"/>
    <x v="1"/>
    <x v="1"/>
    <x v="0"/>
    <x v="1"/>
    <x v="1"/>
    <x v="1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3"/>
    <x v="2"/>
    <x v="2"/>
    <x v="2"/>
    <x v="2"/>
    <x v="2"/>
    <x v="2"/>
    <x v="2"/>
    <x v="2"/>
    <x v="2"/>
    <x v="2"/>
    <x v="2"/>
    <x v="2"/>
    <x v="2"/>
    <x v="1"/>
    <x v="2"/>
    <x v="2"/>
    <x v="2"/>
  </r>
  <r>
    <x v="1"/>
    <x v="3"/>
    <x v="2"/>
    <x v="2"/>
    <x v="2"/>
    <x v="2"/>
    <x v="3"/>
    <x v="3"/>
    <x v="3"/>
    <x v="3"/>
    <x v="2"/>
    <x v="2"/>
    <x v="3"/>
    <x v="3"/>
    <x v="3"/>
    <x v="1"/>
    <x v="3"/>
    <x v="3"/>
    <x v="3"/>
  </r>
  <r>
    <x v="1"/>
    <x v="3"/>
    <x v="2"/>
    <x v="2"/>
    <x v="2"/>
    <x v="2"/>
    <x v="3"/>
    <x v="3"/>
    <x v="4"/>
    <x v="4"/>
    <x v="2"/>
    <x v="2"/>
    <x v="4"/>
    <x v="4"/>
    <x v="2"/>
    <x v="1"/>
    <x v="3"/>
    <x v="4"/>
    <x v="4"/>
  </r>
  <r>
    <x v="1"/>
    <x v="3"/>
    <x v="3"/>
    <x v="2"/>
    <x v="2"/>
    <x v="3"/>
    <x v="2"/>
    <x v="3"/>
    <x v="3"/>
    <x v="2"/>
    <x v="2"/>
    <x v="3"/>
    <x v="2"/>
    <x v="5"/>
    <x v="2"/>
    <x v="2"/>
    <x v="3"/>
    <x v="2"/>
    <x v="5"/>
  </r>
  <r>
    <x v="1"/>
    <x v="4"/>
    <x v="0"/>
    <x v="0"/>
    <x v="3"/>
    <x v="4"/>
    <x v="0"/>
    <x v="0"/>
    <x v="0"/>
    <x v="0"/>
    <x v="0"/>
    <x v="0"/>
    <x v="0"/>
    <x v="0"/>
    <x v="0"/>
    <x v="3"/>
    <x v="0"/>
    <x v="0"/>
    <x v="6"/>
  </r>
  <r>
    <x v="1"/>
    <x v="3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5"/>
    <x v="4"/>
    <x v="3"/>
    <x v="4"/>
    <x v="5"/>
    <x v="4"/>
    <x v="4"/>
    <x v="5"/>
    <x v="5"/>
    <x v="3"/>
    <x v="4"/>
    <x v="5"/>
    <x v="6"/>
    <x v="4"/>
    <x v="4"/>
    <x v="4"/>
    <x v="5"/>
    <x v="7"/>
  </r>
  <r>
    <x v="1"/>
    <x v="6"/>
    <x v="5"/>
    <x v="4"/>
    <x v="5"/>
    <x v="6"/>
    <x v="5"/>
    <x v="5"/>
    <x v="6"/>
    <x v="6"/>
    <x v="4"/>
    <x v="5"/>
    <x v="6"/>
    <x v="7"/>
    <x v="5"/>
    <x v="5"/>
    <x v="5"/>
    <x v="6"/>
    <x v="8"/>
  </r>
  <r>
    <x v="1"/>
    <x v="7"/>
    <x v="6"/>
    <x v="5"/>
    <x v="6"/>
    <x v="7"/>
    <x v="6"/>
    <x v="6"/>
    <x v="7"/>
    <x v="7"/>
    <x v="0"/>
    <x v="6"/>
    <x v="7"/>
    <x v="8"/>
    <x v="6"/>
    <x v="6"/>
    <x v="6"/>
    <x v="7"/>
    <x v="9"/>
  </r>
  <r>
    <x v="1"/>
    <x v="8"/>
    <x v="7"/>
    <x v="6"/>
    <x v="7"/>
    <x v="8"/>
    <x v="7"/>
    <x v="7"/>
    <x v="8"/>
    <x v="8"/>
    <x v="5"/>
    <x v="7"/>
    <x v="8"/>
    <x v="9"/>
    <x v="7"/>
    <x v="7"/>
    <x v="7"/>
    <x v="8"/>
    <x v="10"/>
  </r>
  <r>
    <x v="1"/>
    <x v="9"/>
    <x v="8"/>
    <x v="7"/>
    <x v="8"/>
    <x v="9"/>
    <x v="8"/>
    <x v="8"/>
    <x v="9"/>
    <x v="9"/>
    <x v="6"/>
    <x v="8"/>
    <x v="9"/>
    <x v="10"/>
    <x v="8"/>
    <x v="8"/>
    <x v="8"/>
    <x v="9"/>
    <x v="11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0"/>
    <x v="9"/>
    <x v="8"/>
    <x v="9"/>
    <x v="10"/>
    <x v="9"/>
    <x v="9"/>
    <x v="10"/>
    <x v="10"/>
    <x v="7"/>
    <x v="9"/>
    <x v="10"/>
    <x v="11"/>
    <x v="9"/>
    <x v="9"/>
    <x v="9"/>
    <x v="10"/>
    <x v="12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1"/>
    <x v="10"/>
    <x v="9"/>
    <x v="10"/>
    <x v="11"/>
    <x v="10"/>
    <x v="10"/>
    <x v="11"/>
    <x v="11"/>
    <x v="8"/>
    <x v="10"/>
    <x v="11"/>
    <x v="12"/>
    <x v="10"/>
    <x v="10"/>
    <x v="10"/>
    <x v="11"/>
    <x v="13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3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8"/>
    <x v="0"/>
    <x v="0"/>
    <x v="0"/>
    <x v="0"/>
    <x v="0"/>
    <x v="0"/>
    <x v="0"/>
    <x v="0"/>
    <x v="0"/>
    <x v="0"/>
    <x v="0"/>
    <x v="0"/>
    <x v="0"/>
    <x v="11"/>
    <x v="11"/>
    <x v="12"/>
    <x v="14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2"/>
    <x v="0"/>
    <x v="0"/>
    <x v="0"/>
    <x v="0"/>
    <x v="0"/>
    <x v="0"/>
    <x v="0"/>
    <x v="0"/>
    <x v="0"/>
    <x v="0"/>
    <x v="0"/>
    <x v="0"/>
    <x v="0"/>
    <x v="12"/>
    <x v="12"/>
    <x v="13"/>
    <x v="15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5"/>
    <x v="0"/>
    <x v="0"/>
    <x v="0"/>
    <x v="0"/>
    <x v="0"/>
    <x v="0"/>
    <x v="0"/>
    <x v="0"/>
    <x v="0"/>
    <x v="0"/>
    <x v="0"/>
    <x v="0"/>
    <x v="0"/>
    <x v="13"/>
    <x v="13"/>
    <x v="14"/>
    <x v="16"/>
  </r>
  <r>
    <x v="1"/>
    <x v="6"/>
    <x v="0"/>
    <x v="0"/>
    <x v="0"/>
    <x v="0"/>
    <x v="0"/>
    <x v="0"/>
    <x v="0"/>
    <x v="0"/>
    <x v="0"/>
    <x v="0"/>
    <x v="0"/>
    <x v="0"/>
    <x v="0"/>
    <x v="14"/>
    <x v="14"/>
    <x v="15"/>
    <x v="17"/>
  </r>
  <r>
    <x v="1"/>
    <x v="7"/>
    <x v="0"/>
    <x v="0"/>
    <x v="0"/>
    <x v="0"/>
    <x v="0"/>
    <x v="0"/>
    <x v="0"/>
    <x v="0"/>
    <x v="0"/>
    <x v="0"/>
    <x v="0"/>
    <x v="0"/>
    <x v="0"/>
    <x v="15"/>
    <x v="0"/>
    <x v="16"/>
    <x v="18"/>
  </r>
  <r>
    <x v="1"/>
    <x v="9"/>
    <x v="11"/>
    <x v="10"/>
    <x v="0"/>
    <x v="0"/>
    <x v="0"/>
    <x v="0"/>
    <x v="0"/>
    <x v="0"/>
    <x v="0"/>
    <x v="0"/>
    <x v="0"/>
    <x v="0"/>
    <x v="0"/>
    <x v="16"/>
    <x v="0"/>
    <x v="17"/>
    <x v="19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0"/>
    <x v="0"/>
    <x v="0"/>
    <x v="0"/>
    <x v="0"/>
    <x v="0"/>
    <x v="0"/>
    <x v="0"/>
    <x v="0"/>
    <x v="0"/>
    <x v="0"/>
    <x v="0"/>
    <x v="0"/>
    <x v="0"/>
    <x v="17"/>
    <x v="15"/>
    <x v="18"/>
    <x v="2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"/>
    <x v="2"/>
    <x v="12"/>
    <x v="11"/>
    <x v="11"/>
    <x v="12"/>
    <x v="11"/>
    <x v="11"/>
    <x v="12"/>
    <x v="12"/>
    <x v="9"/>
    <x v="11"/>
    <x v="12"/>
    <x v="13"/>
    <x v="11"/>
    <x v="18"/>
    <x v="16"/>
    <x v="19"/>
    <x v="21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1"/>
    <x v="10"/>
    <x v="12"/>
    <x v="13"/>
    <x v="0"/>
    <x v="0"/>
    <x v="0"/>
    <x v="0"/>
    <x v="0"/>
    <x v="0"/>
    <x v="0"/>
    <x v="0"/>
    <x v="0"/>
    <x v="0"/>
    <x v="0"/>
    <x v="0"/>
    <x v="0"/>
  </r>
  <r>
    <x v="1"/>
    <x v="6"/>
    <x v="13"/>
    <x v="12"/>
    <x v="13"/>
    <x v="14"/>
    <x v="12"/>
    <x v="12"/>
    <x v="13"/>
    <x v="13"/>
    <x v="10"/>
    <x v="12"/>
    <x v="13"/>
    <x v="14"/>
    <x v="12"/>
    <x v="19"/>
    <x v="17"/>
    <x v="20"/>
    <x v="22"/>
  </r>
  <r>
    <x v="1"/>
    <x v="7"/>
    <x v="14"/>
    <x v="13"/>
    <x v="14"/>
    <x v="15"/>
    <x v="13"/>
    <x v="13"/>
    <x v="14"/>
    <x v="14"/>
    <x v="11"/>
    <x v="13"/>
    <x v="14"/>
    <x v="15"/>
    <x v="13"/>
    <x v="20"/>
    <x v="18"/>
    <x v="21"/>
    <x v="23"/>
  </r>
  <r>
    <x v="1"/>
    <x v="13"/>
    <x v="15"/>
    <x v="14"/>
    <x v="15"/>
    <x v="16"/>
    <x v="14"/>
    <x v="14"/>
    <x v="15"/>
    <x v="15"/>
    <x v="12"/>
    <x v="14"/>
    <x v="15"/>
    <x v="16"/>
    <x v="14"/>
    <x v="21"/>
    <x v="19"/>
    <x v="22"/>
    <x v="24"/>
  </r>
  <r>
    <x v="1"/>
    <x v="9"/>
    <x v="16"/>
    <x v="15"/>
    <x v="16"/>
    <x v="17"/>
    <x v="15"/>
    <x v="15"/>
    <x v="16"/>
    <x v="16"/>
    <x v="13"/>
    <x v="15"/>
    <x v="16"/>
    <x v="17"/>
    <x v="15"/>
    <x v="22"/>
    <x v="20"/>
    <x v="23"/>
    <x v="25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5"/>
    <x v="2"/>
    <x v="17"/>
    <x v="16"/>
    <x v="17"/>
    <x v="18"/>
    <x v="16"/>
    <x v="16"/>
    <x v="17"/>
    <x v="17"/>
    <x v="14"/>
    <x v="16"/>
    <x v="17"/>
    <x v="18"/>
    <x v="16"/>
    <x v="23"/>
    <x v="21"/>
    <x v="24"/>
    <x v="26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8"/>
    <x v="18"/>
    <x v="17"/>
    <x v="18"/>
    <x v="19"/>
    <x v="17"/>
    <x v="17"/>
    <x v="18"/>
    <x v="18"/>
    <x v="15"/>
    <x v="17"/>
    <x v="18"/>
    <x v="19"/>
    <x v="17"/>
    <x v="24"/>
    <x v="22"/>
    <x v="25"/>
    <x v="27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4"/>
    <x v="0"/>
    <x v="0"/>
    <x v="0"/>
    <x v="0"/>
    <x v="0"/>
    <x v="0"/>
    <x v="0"/>
    <x v="0"/>
    <x v="0"/>
    <x v="0"/>
    <x v="19"/>
    <x v="20"/>
    <x v="0"/>
    <x v="0"/>
    <x v="0"/>
    <x v="0"/>
    <x v="28"/>
  </r>
  <r>
    <x v="1"/>
    <x v="15"/>
    <x v="0"/>
    <x v="18"/>
    <x v="0"/>
    <x v="20"/>
    <x v="0"/>
    <x v="18"/>
    <x v="19"/>
    <x v="19"/>
    <x v="0"/>
    <x v="0"/>
    <x v="0"/>
    <x v="0"/>
    <x v="0"/>
    <x v="0"/>
    <x v="0"/>
    <x v="0"/>
    <x v="29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2"/>
    <x v="19"/>
    <x v="19"/>
    <x v="19"/>
    <x v="21"/>
    <x v="18"/>
    <x v="19"/>
    <x v="20"/>
    <x v="20"/>
    <x v="16"/>
    <x v="18"/>
    <x v="20"/>
    <x v="21"/>
    <x v="18"/>
    <x v="25"/>
    <x v="23"/>
    <x v="26"/>
    <x v="3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6"/>
    <x v="0"/>
    <x v="0"/>
    <x v="0"/>
    <x v="0"/>
    <x v="19"/>
    <x v="0"/>
    <x v="0"/>
    <x v="21"/>
    <x v="0"/>
    <x v="0"/>
    <x v="0"/>
    <x v="0"/>
    <x v="0"/>
    <x v="0"/>
    <x v="0"/>
    <x v="0"/>
    <x v="31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6"/>
    <x v="20"/>
    <x v="20"/>
    <x v="20"/>
    <x v="22"/>
    <x v="20"/>
    <x v="20"/>
    <x v="21"/>
    <x v="22"/>
    <x v="17"/>
    <x v="19"/>
    <x v="21"/>
    <x v="22"/>
    <x v="19"/>
    <x v="26"/>
    <x v="24"/>
    <x v="27"/>
    <x v="32"/>
  </r>
  <r>
    <x v="1"/>
    <x v="7"/>
    <x v="21"/>
    <x v="21"/>
    <x v="21"/>
    <x v="23"/>
    <x v="21"/>
    <x v="21"/>
    <x v="22"/>
    <x v="23"/>
    <x v="18"/>
    <x v="20"/>
    <x v="22"/>
    <x v="23"/>
    <x v="20"/>
    <x v="27"/>
    <x v="25"/>
    <x v="28"/>
    <x v="33"/>
  </r>
  <r>
    <x v="1"/>
    <x v="9"/>
    <x v="22"/>
    <x v="22"/>
    <x v="22"/>
    <x v="24"/>
    <x v="22"/>
    <x v="22"/>
    <x v="23"/>
    <x v="24"/>
    <x v="19"/>
    <x v="21"/>
    <x v="23"/>
    <x v="24"/>
    <x v="21"/>
    <x v="28"/>
    <x v="26"/>
    <x v="29"/>
    <x v="34"/>
  </r>
  <r>
    <x v="1"/>
    <x v="13"/>
    <x v="23"/>
    <x v="23"/>
    <x v="23"/>
    <x v="25"/>
    <x v="23"/>
    <x v="23"/>
    <x v="24"/>
    <x v="25"/>
    <x v="20"/>
    <x v="14"/>
    <x v="24"/>
    <x v="25"/>
    <x v="22"/>
    <x v="29"/>
    <x v="27"/>
    <x v="30"/>
    <x v="35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0"/>
    <x v="0"/>
    <x v="24"/>
    <x v="0"/>
    <x v="0"/>
    <x v="0"/>
    <x v="0"/>
    <x v="0"/>
    <x v="0"/>
    <x v="0"/>
    <x v="0"/>
    <x v="3"/>
    <x v="0"/>
    <x v="0"/>
    <x v="0"/>
  </r>
  <r>
    <x v="1"/>
    <x v="1"/>
    <x v="11"/>
    <x v="10"/>
    <x v="12"/>
    <x v="13"/>
    <x v="24"/>
    <x v="24"/>
    <x v="25"/>
    <x v="26"/>
    <x v="21"/>
    <x v="22"/>
    <x v="25"/>
    <x v="26"/>
    <x v="23"/>
    <x v="3"/>
    <x v="28"/>
    <x v="31"/>
    <x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T1:U19" firstHeaderRow="1" firstDataRow="1" firstDataCol="1"/>
  <pivotFields count="14">
    <pivotField compact="0" showAll="0">
      <items count="7">
        <item x="5"/>
        <item x="4"/>
        <item x="0"/>
        <item x="3"/>
        <item x="2"/>
        <item x="1"/>
        <item t="default"/>
      </items>
    </pivotField>
    <pivotField axis="axisRow" compact="0" showAll="0">
      <items count="18">
        <item x="13"/>
        <item x="2"/>
        <item x="4"/>
        <item x="10"/>
        <item x="9"/>
        <item x="15"/>
        <item x="8"/>
        <item x="5"/>
        <item x="14"/>
        <item x="6"/>
        <item x="7"/>
        <item x="11"/>
        <item x="3"/>
        <item x="0"/>
        <item x="12"/>
        <item x="16"/>
        <item x="1"/>
        <item t="default"/>
      </items>
    </pivotField>
    <pivotField compact="0" showAll="0">
      <items count="25">
        <item x="0"/>
        <item x="6"/>
        <item x="21"/>
        <item x="14"/>
        <item x="19"/>
        <item x="18"/>
        <item x="3"/>
        <item x="15"/>
        <item x="2"/>
        <item x="7"/>
        <item x="9"/>
        <item x="17"/>
        <item x="5"/>
        <item x="20"/>
        <item x="1"/>
        <item x="13"/>
        <item x="12"/>
        <item x="10"/>
        <item x="23"/>
        <item x="4"/>
        <item x="8"/>
        <item x="22"/>
        <item x="16"/>
        <item x="11"/>
        <item t="default"/>
      </items>
    </pivotField>
    <pivotField compact="0" showAll="0">
      <items count="25">
        <item x="0"/>
        <item x="21"/>
        <item x="5"/>
        <item x="13"/>
        <item x="17"/>
        <item x="19"/>
        <item x="8"/>
        <item x="2"/>
        <item x="20"/>
        <item x="6"/>
        <item x="4"/>
        <item x="1"/>
        <item x="16"/>
        <item x="9"/>
        <item x="12"/>
        <item x="14"/>
        <item x="18"/>
        <item x="11"/>
        <item x="3"/>
        <item x="23"/>
        <item x="7"/>
        <item x="22"/>
        <item x="15"/>
        <item x="10"/>
        <item t="default"/>
      </items>
    </pivotField>
    <pivotField compact="0" showAll="0">
      <items count="25">
        <item x="0"/>
        <item x="6"/>
        <item x="19"/>
        <item x="21"/>
        <item x="3"/>
        <item x="14"/>
        <item x="18"/>
        <item x="2"/>
        <item x="7"/>
        <item x="1"/>
        <item x="9"/>
        <item x="20"/>
        <item x="17"/>
        <item x="5"/>
        <item x="10"/>
        <item x="13"/>
        <item x="15"/>
        <item x="11"/>
        <item x="23"/>
        <item x="4"/>
        <item x="8"/>
        <item x="22"/>
        <item x="16"/>
        <item x="12"/>
        <item t="default"/>
      </items>
    </pivotField>
    <pivotField compact="0" showAll="0">
      <items count="27">
        <item x="0"/>
        <item x="4"/>
        <item x="7"/>
        <item x="23"/>
        <item x="21"/>
        <item x="15"/>
        <item x="19"/>
        <item x="3"/>
        <item x="2"/>
        <item x="20"/>
        <item x="8"/>
        <item x="10"/>
        <item x="1"/>
        <item x="22"/>
        <item x="18"/>
        <item x="6"/>
        <item x="16"/>
        <item x="14"/>
        <item x="11"/>
        <item x="12"/>
        <item x="25"/>
        <item x="5"/>
        <item x="9"/>
        <item x="24"/>
        <item x="17"/>
        <item x="13"/>
        <item t="default"/>
      </items>
    </pivotField>
    <pivotField compact="0" showAll="0">
      <items count="26">
        <item x="0"/>
        <item x="18"/>
        <item x="19"/>
        <item x="21"/>
        <item x="6"/>
        <item x="17"/>
        <item x="2"/>
        <item x="13"/>
        <item x="9"/>
        <item x="3"/>
        <item x="7"/>
        <item x="1"/>
        <item x="20"/>
        <item x="5"/>
        <item x="16"/>
        <item x="14"/>
        <item x="23"/>
        <item x="10"/>
        <item x="12"/>
        <item x="11"/>
        <item x="4"/>
        <item x="8"/>
        <item x="22"/>
        <item x="15"/>
        <item x="24"/>
        <item t="default"/>
      </items>
    </pivotField>
    <pivotField compact="0" showAll="0">
      <items count="25">
        <item x="0"/>
        <item x="6"/>
        <item x="19"/>
        <item x="21"/>
        <item x="17"/>
        <item x="13"/>
        <item x="3"/>
        <item x="9"/>
        <item x="1"/>
        <item x="7"/>
        <item x="2"/>
        <item x="16"/>
        <item x="20"/>
        <item x="5"/>
        <item x="10"/>
        <item x="11"/>
        <item x="12"/>
        <item x="18"/>
        <item x="23"/>
        <item x="4"/>
        <item x="14"/>
        <item x="8"/>
        <item x="22"/>
        <item x="15"/>
        <item t="default"/>
      </items>
    </pivotField>
    <pivotField compact="0" showAll="0">
      <items count="26">
        <item x="0"/>
        <item x="20"/>
        <item x="22"/>
        <item x="4"/>
        <item x="18"/>
        <item x="14"/>
        <item x="2"/>
        <item x="7"/>
        <item x="3"/>
        <item x="10"/>
        <item x="8"/>
        <item x="6"/>
        <item x="21"/>
        <item x="1"/>
        <item x="17"/>
        <item x="19"/>
        <item x="13"/>
        <item x="11"/>
        <item x="15"/>
        <item x="24"/>
        <item x="12"/>
        <item x="5"/>
        <item x="9"/>
        <item x="23"/>
        <item x="16"/>
        <item t="default"/>
      </items>
    </pivotField>
    <pivotField compact="0" showAll="0">
      <items count="27">
        <item x="0"/>
        <item x="21"/>
        <item x="20"/>
        <item x="23"/>
        <item x="7"/>
        <item x="18"/>
        <item x="4"/>
        <item x="14"/>
        <item x="2"/>
        <item x="3"/>
        <item x="10"/>
        <item x="8"/>
        <item x="1"/>
        <item x="22"/>
        <item x="19"/>
        <item x="17"/>
        <item x="6"/>
        <item x="11"/>
        <item x="13"/>
        <item x="12"/>
        <item x="25"/>
        <item x="15"/>
        <item x="5"/>
        <item x="9"/>
        <item x="24"/>
        <item x="16"/>
        <item t="default"/>
      </items>
    </pivotField>
    <pivotField compact="0" showAll="0">
      <items count="22">
        <item x="0"/>
        <item x="18"/>
        <item x="16"/>
        <item x="15"/>
        <item x="11"/>
        <item x="2"/>
        <item x="7"/>
        <item x="5"/>
        <item x="17"/>
        <item x="14"/>
        <item x="4"/>
        <item x="1"/>
        <item x="10"/>
        <item x="8"/>
        <item x="20"/>
        <item x="9"/>
        <item x="12"/>
        <item x="3"/>
        <item x="6"/>
        <item x="19"/>
        <item x="13"/>
        <item t="default"/>
      </items>
    </pivotField>
    <pivotField compact="0" showAll="0">
      <items count="23">
        <item x="0"/>
        <item x="20"/>
        <item x="18"/>
        <item x="6"/>
        <item x="3"/>
        <item x="13"/>
        <item x="17"/>
        <item x="9"/>
        <item x="1"/>
        <item x="2"/>
        <item x="7"/>
        <item x="16"/>
        <item x="19"/>
        <item x="5"/>
        <item x="14"/>
        <item x="10"/>
        <item x="12"/>
        <item x="11"/>
        <item x="4"/>
        <item x="8"/>
        <item x="21"/>
        <item x="15"/>
        <item t="default"/>
      </items>
    </pivotField>
    <pivotField compact="0" showAll="0">
      <items count="26">
        <item x="0"/>
        <item x="19"/>
        <item x="22"/>
        <item x="7"/>
        <item x="20"/>
        <item x="14"/>
        <item x="18"/>
        <item x="2"/>
        <item x="8"/>
        <item x="10"/>
        <item x="1"/>
        <item x="4"/>
        <item x="3"/>
        <item x="17"/>
        <item x="21"/>
        <item x="6"/>
        <item x="11"/>
        <item x="12"/>
        <item x="24"/>
        <item x="9"/>
        <item x="15"/>
        <item x="13"/>
        <item x="5"/>
        <item x="23"/>
        <item x="16"/>
        <item t="default"/>
      </items>
    </pivotField>
    <pivotField dataField="1" compact="0" showAll="0">
      <items count="27">
        <item x="0"/>
        <item x="20"/>
        <item x="8"/>
        <item x="23"/>
        <item x="21"/>
        <item x="15"/>
        <item x="19"/>
        <item x="5"/>
        <item x="2"/>
        <item x="4"/>
        <item x="11"/>
        <item x="3"/>
        <item x="9"/>
        <item x="1"/>
        <item x="18"/>
        <item x="22"/>
        <item x="7"/>
        <item x="12"/>
        <item x="25"/>
        <item x="14"/>
        <item x="16"/>
        <item x="13"/>
        <item x="6"/>
        <item x="10"/>
        <item x="24"/>
        <item x="17"/>
        <item t="default"/>
      </items>
    </pivotField>
  </pivotFields>
  <rowFields count="1">
    <field x="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求和项:第三季度" fld="13" baseField="0" baseItem="0"/>
  </dataFields>
  <formats count="19">
    <format dxfId="0">
      <pivotArea field="1" type="button" dataOnly="0" labelOnly="1" outline="0" fieldPosition="0"/>
    </format>
    <format dxfId="1">
      <pivotArea dataOnly="0" labelOnly="1" fieldPosition="0">
        <references count="1">
          <reference field="1" count="1">
            <x v="0"/>
          </reference>
        </references>
      </pivotArea>
    </format>
    <format dxfId="2">
      <pivotArea dataOnly="0" labelOnly="1" fieldPosition="0">
        <references count="1">
          <reference field="1" count="1">
            <x v="1"/>
          </reference>
        </references>
      </pivotArea>
    </format>
    <format dxfId="3">
      <pivotArea dataOnly="0" labelOnly="1" fieldPosition="0">
        <references count="1">
          <reference field="1" count="1">
            <x v="2"/>
          </reference>
        </references>
      </pivotArea>
    </format>
    <format dxfId="4">
      <pivotArea dataOnly="0" labelOnly="1" fieldPosition="0">
        <references count="1">
          <reference field="1" count="1">
            <x v="3"/>
          </reference>
        </references>
      </pivotArea>
    </format>
    <format dxfId="5">
      <pivotArea dataOnly="0" labelOnly="1" fieldPosition="0">
        <references count="1">
          <reference field="1" count="1">
            <x v="4"/>
          </reference>
        </references>
      </pivotArea>
    </format>
    <format dxfId="6">
      <pivotArea dataOnly="0" labelOnly="1" fieldPosition="0">
        <references count="1">
          <reference field="1" count="1">
            <x v="5"/>
          </reference>
        </references>
      </pivotArea>
    </format>
    <format dxfId="7">
      <pivotArea dataOnly="0" labelOnly="1" fieldPosition="0">
        <references count="1">
          <reference field="1" count="1">
            <x v="6"/>
          </reference>
        </references>
      </pivotArea>
    </format>
    <format dxfId="8">
      <pivotArea dataOnly="0" labelOnly="1" fieldPosition="0">
        <references count="1">
          <reference field="1" count="1">
            <x v="7"/>
          </reference>
        </references>
      </pivotArea>
    </format>
    <format dxfId="9">
      <pivotArea dataOnly="0" labelOnly="1" fieldPosition="0">
        <references count="1">
          <reference field="1" count="1">
            <x v="8"/>
          </reference>
        </references>
      </pivotArea>
    </format>
    <format dxfId="10">
      <pivotArea dataOnly="0" labelOnly="1" fieldPosition="0">
        <references count="1">
          <reference field="1" count="1">
            <x v="9"/>
          </reference>
        </references>
      </pivotArea>
    </format>
    <format dxfId="11">
      <pivotArea dataOnly="0" labelOnly="1" fieldPosition="0">
        <references count="1">
          <reference field="1" count="1">
            <x v="10"/>
          </reference>
        </references>
      </pivotArea>
    </format>
    <format dxfId="12">
      <pivotArea dataOnly="0" labelOnly="1" fieldPosition="0">
        <references count="1">
          <reference field="1" count="1">
            <x v="11"/>
          </reference>
        </references>
      </pivotArea>
    </format>
    <format dxfId="13">
      <pivotArea dataOnly="0" labelOnly="1" fieldPosition="0">
        <references count="1">
          <reference field="1" count="1">
            <x v="12"/>
          </reference>
        </references>
      </pivotArea>
    </format>
    <format dxfId="14">
      <pivotArea dataOnly="0" labelOnly="1" fieldPosition="0">
        <references count="1">
          <reference field="1" count="1">
            <x v="13"/>
          </reference>
        </references>
      </pivotArea>
    </format>
    <format dxfId="15">
      <pivotArea dataOnly="0" labelOnly="1" fieldPosition="0">
        <references count="1">
          <reference field="1" count="1">
            <x v="14"/>
          </reference>
        </references>
      </pivotArea>
    </format>
    <format dxfId="16">
      <pivotArea dataOnly="0" labelOnly="1" fieldPosition="0">
        <references count="1">
          <reference field="1" count="1">
            <x v="15"/>
          </reference>
        </references>
      </pivotArea>
    </format>
    <format dxfId="17">
      <pivotArea dataOnly="0" labelOnly="1" fieldPosition="0">
        <references count="1">
          <reference field="1" count="1">
            <x v="16"/>
          </reference>
        </references>
      </pivotArea>
    </format>
    <format dxfId="18">
      <pivotArea dataOnly="0" labelOnly="1" grandRow="1" fieldPosition="0"/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2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T25:U43" firstHeaderRow="1" firstDataRow="1" firstDataCol="1"/>
  <pivotFields count="15">
    <pivotField compact="0" showAll="0">
      <items count="7">
        <item x="5"/>
        <item x="4"/>
        <item x="0"/>
        <item x="3"/>
        <item x="2"/>
        <item x="1"/>
        <item t="default"/>
      </items>
    </pivotField>
    <pivotField axis="axisRow" compact="0" showAll="0">
      <items count="18">
        <item x="13"/>
        <item x="2"/>
        <item x="4"/>
        <item x="10"/>
        <item x="9"/>
        <item x="15"/>
        <item x="8"/>
        <item x="5"/>
        <item x="14"/>
        <item x="6"/>
        <item x="7"/>
        <item x="11"/>
        <item x="3"/>
        <item x="0"/>
        <item x="12"/>
        <item x="16"/>
        <item x="1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dataField="1" compact="0" showAll="0">
      <items count="25">
        <item x="0"/>
        <item x="18"/>
        <item x="20"/>
        <item x="6"/>
        <item x="17"/>
        <item x="2"/>
        <item x="9"/>
        <item x="3"/>
        <item x="7"/>
        <item x="1"/>
        <item x="16"/>
        <item x="13"/>
        <item x="10"/>
        <item x="14"/>
        <item x="5"/>
        <item x="12"/>
        <item x="19"/>
        <item x="11"/>
        <item x="22"/>
        <item x="8"/>
        <item x="4"/>
        <item x="21"/>
        <item x="15"/>
        <item x="23"/>
        <item t="default"/>
      </items>
    </pivotField>
  </pivotFields>
  <rowFields count="1">
    <field x="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求和项:10月份" fld="14" baseField="0" baseItem="0"/>
  </dataFields>
  <formats count="19">
    <format dxfId="19">
      <pivotArea field="1" type="button" dataOnly="0" labelOnly="1" outline="0" fieldPosition="0"/>
    </format>
    <format dxfId="20">
      <pivotArea dataOnly="0" labelOnly="1" fieldPosition="0">
        <references count="1">
          <reference field="1" count="1">
            <x v="0"/>
          </reference>
        </references>
      </pivotArea>
    </format>
    <format dxfId="21">
      <pivotArea dataOnly="0" labelOnly="1" fieldPosition="0">
        <references count="1">
          <reference field="1" count="1">
            <x v="1"/>
          </reference>
        </references>
      </pivotArea>
    </format>
    <format dxfId="22">
      <pivotArea dataOnly="0" labelOnly="1" fieldPosition="0">
        <references count="1">
          <reference field="1" count="1">
            <x v="2"/>
          </reference>
        </references>
      </pivotArea>
    </format>
    <format dxfId="23">
      <pivotArea dataOnly="0" labelOnly="1" fieldPosition="0">
        <references count="1">
          <reference field="1" count="1">
            <x v="3"/>
          </reference>
        </references>
      </pivotArea>
    </format>
    <format dxfId="24">
      <pivotArea dataOnly="0" labelOnly="1" fieldPosition="0">
        <references count="1">
          <reference field="1" count="1">
            <x v="4"/>
          </reference>
        </references>
      </pivotArea>
    </format>
    <format dxfId="25">
      <pivotArea dataOnly="0" labelOnly="1" fieldPosition="0">
        <references count="1">
          <reference field="1" count="1">
            <x v="5"/>
          </reference>
        </references>
      </pivotArea>
    </format>
    <format dxfId="26">
      <pivotArea dataOnly="0" labelOnly="1" fieldPosition="0">
        <references count="1">
          <reference field="1" count="1">
            <x v="6"/>
          </reference>
        </references>
      </pivotArea>
    </format>
    <format dxfId="27">
      <pivotArea dataOnly="0" labelOnly="1" fieldPosition="0">
        <references count="1">
          <reference field="1" count="1">
            <x v="7"/>
          </reference>
        </references>
      </pivotArea>
    </format>
    <format dxfId="28">
      <pivotArea dataOnly="0" labelOnly="1" fieldPosition="0">
        <references count="1">
          <reference field="1" count="1">
            <x v="8"/>
          </reference>
        </references>
      </pivotArea>
    </format>
    <format dxfId="29">
      <pivotArea dataOnly="0" labelOnly="1" fieldPosition="0">
        <references count="1">
          <reference field="1" count="1">
            <x v="9"/>
          </reference>
        </references>
      </pivotArea>
    </format>
    <format dxfId="30">
      <pivotArea dataOnly="0" labelOnly="1" fieldPosition="0">
        <references count="1">
          <reference field="1" count="1">
            <x v="10"/>
          </reference>
        </references>
      </pivotArea>
    </format>
    <format dxfId="31">
      <pivotArea dataOnly="0" labelOnly="1" fieldPosition="0">
        <references count="1">
          <reference field="1" count="1">
            <x v="11"/>
          </reference>
        </references>
      </pivotArea>
    </format>
    <format dxfId="32">
      <pivotArea dataOnly="0" labelOnly="1" fieldPosition="0">
        <references count="1">
          <reference field="1" count="1">
            <x v="12"/>
          </reference>
        </references>
      </pivotArea>
    </format>
    <format dxfId="33">
      <pivotArea dataOnly="0" labelOnly="1" fieldPosition="0">
        <references count="1">
          <reference field="1" count="1">
            <x v="13"/>
          </reference>
        </references>
      </pivotArea>
    </format>
    <format dxfId="34">
      <pivotArea dataOnly="0" labelOnly="1" fieldPosition="0">
        <references count="1">
          <reference field="1" count="1">
            <x v="14"/>
          </reference>
        </references>
      </pivotArea>
    </format>
    <format dxfId="35">
      <pivotArea dataOnly="0" labelOnly="1" fieldPosition="0">
        <references count="1">
          <reference field="1" count="1">
            <x v="15"/>
          </reference>
        </references>
      </pivotArea>
    </format>
    <format dxfId="36">
      <pivotArea dataOnly="0" labelOnly="1" fieldPosition="0">
        <references count="1">
          <reference field="1" count="1">
            <x v="16"/>
          </reference>
        </references>
      </pivotArea>
    </format>
    <format dxfId="37">
      <pivotArea dataOnly="0" labelOnly="1" grandRow="1" fieldPosition="0"/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3" cacheId="3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W25:X43" firstHeaderRow="1" firstDataRow="1" firstDataCol="1"/>
  <pivotFields count="16">
    <pivotField compact="0" showAll="0">
      <items count="7">
        <item x="5"/>
        <item x="4"/>
        <item x="0"/>
        <item x="3"/>
        <item x="2"/>
        <item x="1"/>
        <item t="default"/>
      </items>
    </pivotField>
    <pivotField axis="axisRow" compact="0" showAll="0">
      <items count="18">
        <item x="13"/>
        <item x="2"/>
        <item x="4"/>
        <item x="10"/>
        <item x="9"/>
        <item x="15"/>
        <item x="8"/>
        <item x="5"/>
        <item x="14"/>
        <item x="6"/>
        <item x="7"/>
        <item x="11"/>
        <item x="3"/>
        <item x="0"/>
        <item x="12"/>
        <item x="16"/>
        <item x="1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dataField="1" compact="0" showAll="0">
      <items count="31">
        <item x="0"/>
        <item x="25"/>
        <item x="27"/>
        <item x="11"/>
        <item x="6"/>
        <item x="24"/>
        <item x="20"/>
        <item x="2"/>
        <item x="7"/>
        <item x="9"/>
        <item x="15"/>
        <item x="1"/>
        <item x="23"/>
        <item x="10"/>
        <item x="26"/>
        <item x="16"/>
        <item x="5"/>
        <item x="17"/>
        <item x="18"/>
        <item x="29"/>
        <item x="19"/>
        <item x="21"/>
        <item x="8"/>
        <item x="14"/>
        <item x="4"/>
        <item x="13"/>
        <item x="12"/>
        <item x="28"/>
        <item x="22"/>
        <item x="3"/>
        <item t="default"/>
      </items>
    </pivotField>
  </pivotFields>
  <rowFields count="1">
    <field x="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求和项:11月份" fld="15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数据透视表4" cacheId="4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T49:U67" firstHeaderRow="1" firstDataRow="1" firstDataCol="1"/>
  <pivotFields count="19">
    <pivotField compact="0" showAll="0"/>
    <pivotField axis="axisRow" compact="0" showAll="0">
      <items count="18">
        <item x="13"/>
        <item x="2"/>
        <item x="4"/>
        <item x="10"/>
        <item x="9"/>
        <item x="15"/>
        <item x="8"/>
        <item x="5"/>
        <item x="14"/>
        <item x="6"/>
        <item x="7"/>
        <item x="11"/>
        <item x="3"/>
        <item x="0"/>
        <item x="12"/>
        <item x="16"/>
        <item x="1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dataField="1" compact="0" showAll="0"/>
    <pivotField compact="0" showAll="0"/>
  </pivotFields>
  <rowFields count="1">
    <field x="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求和项:第四季度" fld="17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数据透视表5" cacheId="4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T72:U90" firstHeaderRow="1" firstDataRow="1" firstDataCol="1"/>
  <pivotFields count="19">
    <pivotField compact="0" showAll="0"/>
    <pivotField axis="axisRow" compact="0" showAll="0">
      <items count="18">
        <item x="13"/>
        <item x="2"/>
        <item x="4"/>
        <item x="10"/>
        <item x="9"/>
        <item x="15"/>
        <item x="8"/>
        <item x="5"/>
        <item x="14"/>
        <item x="6"/>
        <item x="7"/>
        <item x="11"/>
        <item x="3"/>
        <item x="0"/>
        <item x="12"/>
        <item x="16"/>
        <item x="1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dataField="1" compact="0" showAll="0"/>
  </pivotFields>
  <rowFields count="1">
    <field x="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求和项:年" fld="18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M1:N19" firstHeaderRow="1" firstDataRow="1" firstDataCol="1"/>
  <pivotFields count="12">
    <pivotField compact="0" showAll="0">
      <items count="3">
        <item x="0"/>
        <item x="1"/>
        <item t="default"/>
      </items>
    </pivotField>
    <pivotField compact="0" showAll="0"/>
    <pivotField compact="0" showAll="0"/>
    <pivotField compact="0" showAll="0"/>
    <pivotField axis="axisRow" compact="0" showAll="0">
      <items count="18">
        <item x="8"/>
        <item x="0"/>
        <item x="1"/>
        <item x="9"/>
        <item x="10"/>
        <item x="11"/>
        <item x="2"/>
        <item x="12"/>
        <item x="13"/>
        <item x="14"/>
        <item x="15"/>
        <item x="3"/>
        <item x="4"/>
        <item x="5"/>
        <item x="6"/>
        <item x="7"/>
        <item x="16"/>
        <item t="default"/>
      </items>
    </pivotField>
    <pivotField compact="0" showAll="0"/>
    <pivotField dataField="1" compact="0" showAll="0">
      <items count="16">
        <item x="14"/>
        <item x="4"/>
        <item x="1"/>
        <item x="2"/>
        <item x="8"/>
        <item x="3"/>
        <item x="10"/>
        <item x="6"/>
        <item x="0"/>
        <item x="12"/>
        <item x="13"/>
        <item x="5"/>
        <item x="11"/>
        <item x="7"/>
        <item x="9"/>
        <item t="default"/>
      </items>
    </pivotField>
    <pivotField compact="0" showAll="0"/>
    <pivotField compact="0" showAll="0"/>
    <pivotField compact="0" showAll="0"/>
    <pivotField compact="0" showAll="0"/>
    <pivotField compact="0" showAll="0"/>
  </pivotFields>
  <rowFields count="1">
    <field x="4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求和项:年设计使用量" fld="6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52"/>
  <sheetViews>
    <sheetView topLeftCell="E31" workbookViewId="0">
      <selection activeCell="S1" sqref="S$1:S$1048576"/>
    </sheetView>
  </sheetViews>
  <sheetFormatPr defaultColWidth="9" defaultRowHeight="13.5"/>
  <cols>
    <col min="2" max="2" width="10.875" customWidth="1"/>
    <col min="3" max="3" width="10.125" customWidth="1"/>
    <col min="4" max="4" width="12.75" customWidth="1"/>
    <col min="5" max="5" width="14.375" customWidth="1"/>
    <col min="6" max="10" width="9" customWidth="1"/>
    <col min="11" max="11" width="8.875" customWidth="1"/>
    <col min="12" max="12" width="11.375" customWidth="1"/>
    <col min="13" max="13" width="9.375" customWidth="1"/>
    <col min="14" max="14" width="12.625" customWidth="1"/>
    <col min="15" max="15" width="9.375" style="56" customWidth="1"/>
    <col min="16" max="16" width="8.5" customWidth="1"/>
    <col min="18" max="19" width="9.375"/>
    <col min="20" max="20" width="13.5"/>
    <col min="21" max="22" width="12.875"/>
    <col min="23" max="23" width="13.5"/>
    <col min="24" max="24" width="15.25"/>
    <col min="25" max="25" width="12.875"/>
    <col min="26" max="26" width="5.125"/>
  </cols>
  <sheetData>
    <row r="1" ht="27" spans="1:21">
      <c r="A1" s="84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  <c r="I1" s="60" t="s">
        <v>8</v>
      </c>
      <c r="J1" s="60" t="s">
        <v>9</v>
      </c>
      <c r="K1" s="60" t="s">
        <v>10</v>
      </c>
      <c r="L1" s="60" t="s">
        <v>11</v>
      </c>
      <c r="M1" s="60" t="s">
        <v>12</v>
      </c>
      <c r="N1" s="60" t="s">
        <v>13</v>
      </c>
      <c r="O1" s="91" t="s">
        <v>14</v>
      </c>
      <c r="P1" s="60" t="s">
        <v>15</v>
      </c>
      <c r="Q1" s="60" t="s">
        <v>16</v>
      </c>
      <c r="R1" s="92" t="s">
        <v>17</v>
      </c>
      <c r="S1" s="92" t="s">
        <v>18</v>
      </c>
      <c r="T1" t="s">
        <v>1</v>
      </c>
      <c r="U1" t="s">
        <v>19</v>
      </c>
    </row>
    <row r="2" spans="1:21">
      <c r="A2" s="85" t="s">
        <v>20</v>
      </c>
      <c r="B2" s="16" t="s">
        <v>21</v>
      </c>
      <c r="C2" s="85">
        <v>0</v>
      </c>
      <c r="D2" s="85">
        <v>0</v>
      </c>
      <c r="E2" s="60">
        <v>0</v>
      </c>
      <c r="F2" s="60">
        <f>SUM(C2:E2)</f>
        <v>0</v>
      </c>
      <c r="G2" s="60">
        <v>0</v>
      </c>
      <c r="H2" s="16">
        <v>0</v>
      </c>
      <c r="I2" s="60">
        <v>0</v>
      </c>
      <c r="J2" s="60">
        <f>SUM(G2:I2)</f>
        <v>0</v>
      </c>
      <c r="K2" s="60">
        <v>0</v>
      </c>
      <c r="L2" s="60">
        <v>0</v>
      </c>
      <c r="M2" s="60">
        <v>0</v>
      </c>
      <c r="N2" s="60">
        <f>SUM(K2:M2)</f>
        <v>0</v>
      </c>
      <c r="O2" s="60">
        <v>0</v>
      </c>
      <c r="P2" s="60">
        <v>0</v>
      </c>
      <c r="Q2" s="78">
        <v>0</v>
      </c>
      <c r="R2" s="78">
        <f>SUM(O2:Q2)</f>
        <v>0</v>
      </c>
      <c r="S2" s="78">
        <f>R2+N2+J2+F2</f>
        <v>0</v>
      </c>
      <c r="T2" t="s">
        <v>22</v>
      </c>
      <c r="U2">
        <v>1584</v>
      </c>
    </row>
    <row r="3" spans="1:21">
      <c r="A3" s="85"/>
      <c r="B3" s="16"/>
      <c r="C3" s="85">
        <v>0</v>
      </c>
      <c r="D3" s="85">
        <v>0</v>
      </c>
      <c r="E3" s="60">
        <v>0</v>
      </c>
      <c r="F3" s="60">
        <f t="shared" ref="F3:F66" si="0">SUM(C3:E3)</f>
        <v>0</v>
      </c>
      <c r="G3" s="60">
        <v>0</v>
      </c>
      <c r="H3" s="16">
        <v>0</v>
      </c>
      <c r="I3" s="60">
        <v>0</v>
      </c>
      <c r="J3" s="60">
        <f t="shared" ref="J3:J66" si="1">SUM(G3:I3)</f>
        <v>0</v>
      </c>
      <c r="K3" s="60">
        <v>0</v>
      </c>
      <c r="L3" s="60">
        <v>0</v>
      </c>
      <c r="M3" s="60">
        <v>0</v>
      </c>
      <c r="N3" s="60">
        <f t="shared" ref="N3:N66" si="2">SUM(K3:M3)</f>
        <v>0</v>
      </c>
      <c r="O3" s="60">
        <v>0</v>
      </c>
      <c r="P3" s="60">
        <v>0</v>
      </c>
      <c r="Q3" s="78">
        <v>0</v>
      </c>
      <c r="R3" s="78">
        <f t="shared" ref="R3:R66" si="3">SUM(O3:Q3)</f>
        <v>0</v>
      </c>
      <c r="S3" s="78">
        <f t="shared" ref="S3:S66" si="4">R3+N3+J3+F3</f>
        <v>0</v>
      </c>
      <c r="T3" t="s">
        <v>23</v>
      </c>
      <c r="U3">
        <v>1596.2</v>
      </c>
    </row>
    <row r="4" spans="1:21">
      <c r="A4" s="85"/>
      <c r="B4" s="16"/>
      <c r="C4" s="85">
        <v>0</v>
      </c>
      <c r="D4" s="85">
        <v>0</v>
      </c>
      <c r="E4" s="60">
        <v>0</v>
      </c>
      <c r="F4" s="60">
        <f t="shared" si="0"/>
        <v>0</v>
      </c>
      <c r="G4" s="60">
        <v>0</v>
      </c>
      <c r="H4" s="16">
        <v>0</v>
      </c>
      <c r="I4" s="60">
        <v>0</v>
      </c>
      <c r="J4" s="60">
        <f t="shared" si="1"/>
        <v>0</v>
      </c>
      <c r="K4" s="60">
        <v>0</v>
      </c>
      <c r="L4" s="60">
        <v>0</v>
      </c>
      <c r="M4" s="60">
        <v>0</v>
      </c>
      <c r="N4" s="60">
        <f t="shared" si="2"/>
        <v>0</v>
      </c>
      <c r="O4" s="60">
        <v>0</v>
      </c>
      <c r="P4" s="60">
        <v>0</v>
      </c>
      <c r="Q4" s="78">
        <v>0</v>
      </c>
      <c r="R4" s="78">
        <f t="shared" si="3"/>
        <v>0</v>
      </c>
      <c r="S4" s="78">
        <f t="shared" si="4"/>
        <v>0</v>
      </c>
      <c r="T4" t="s">
        <v>24</v>
      </c>
      <c r="U4">
        <v>0</v>
      </c>
    </row>
    <row r="5" spans="1:21">
      <c r="A5" s="11" t="s">
        <v>25</v>
      </c>
      <c r="B5" s="11" t="s">
        <v>23</v>
      </c>
      <c r="C5" s="85">
        <v>119</v>
      </c>
      <c r="D5" s="85">
        <v>73.9</v>
      </c>
      <c r="E5" s="60">
        <v>76.9</v>
      </c>
      <c r="F5" s="60">
        <f t="shared" si="0"/>
        <v>269.8</v>
      </c>
      <c r="G5" s="60">
        <v>116.9</v>
      </c>
      <c r="H5" s="11">
        <v>62.6</v>
      </c>
      <c r="I5" s="60">
        <v>124.8</v>
      </c>
      <c r="J5" s="60">
        <f t="shared" si="1"/>
        <v>304.3</v>
      </c>
      <c r="K5" s="60">
        <v>160.2</v>
      </c>
      <c r="L5" s="60">
        <v>59.5</v>
      </c>
      <c r="M5" s="60">
        <v>76.9</v>
      </c>
      <c r="N5" s="60">
        <f t="shared" si="2"/>
        <v>296.6</v>
      </c>
      <c r="O5" s="60">
        <v>66.5</v>
      </c>
      <c r="P5" s="60">
        <v>0</v>
      </c>
      <c r="Q5" s="78">
        <v>108.6</v>
      </c>
      <c r="R5" s="78">
        <f t="shared" si="3"/>
        <v>175.1</v>
      </c>
      <c r="S5" s="78">
        <f t="shared" si="4"/>
        <v>1045.8</v>
      </c>
      <c r="T5" t="s">
        <v>26</v>
      </c>
      <c r="U5">
        <v>206.63</v>
      </c>
    </row>
    <row r="6" spans="1:21">
      <c r="A6" s="11"/>
      <c r="B6" s="16"/>
      <c r="C6" s="85">
        <v>0</v>
      </c>
      <c r="D6" s="85">
        <v>0</v>
      </c>
      <c r="E6" s="60">
        <v>0</v>
      </c>
      <c r="F6" s="60">
        <f t="shared" si="0"/>
        <v>0</v>
      </c>
      <c r="G6" s="60">
        <v>0</v>
      </c>
      <c r="H6" s="16">
        <v>0</v>
      </c>
      <c r="I6" s="60">
        <v>0</v>
      </c>
      <c r="J6" s="60">
        <f t="shared" si="1"/>
        <v>0</v>
      </c>
      <c r="K6" s="60">
        <v>0</v>
      </c>
      <c r="L6" s="60">
        <v>0</v>
      </c>
      <c r="M6" s="60">
        <v>0</v>
      </c>
      <c r="N6" s="60">
        <f t="shared" si="2"/>
        <v>0</v>
      </c>
      <c r="O6" s="60">
        <v>0</v>
      </c>
      <c r="P6" s="60">
        <v>0</v>
      </c>
      <c r="Q6" s="78">
        <v>0</v>
      </c>
      <c r="R6" s="78">
        <f t="shared" si="3"/>
        <v>0</v>
      </c>
      <c r="S6" s="78">
        <f t="shared" si="4"/>
        <v>0</v>
      </c>
      <c r="T6" t="s">
        <v>27</v>
      </c>
      <c r="U6">
        <v>47005</v>
      </c>
    </row>
    <row r="7" spans="1:21">
      <c r="A7" s="11"/>
      <c r="B7" s="16"/>
      <c r="C7" s="85">
        <v>0</v>
      </c>
      <c r="D7" s="85">
        <v>0</v>
      </c>
      <c r="E7" s="60">
        <v>0</v>
      </c>
      <c r="F7" s="60">
        <f t="shared" si="0"/>
        <v>0</v>
      </c>
      <c r="G7" s="60">
        <v>0</v>
      </c>
      <c r="H7" s="16">
        <v>0</v>
      </c>
      <c r="I7" s="60">
        <v>0</v>
      </c>
      <c r="J7" s="60">
        <f t="shared" si="1"/>
        <v>0</v>
      </c>
      <c r="K7" s="60">
        <v>0</v>
      </c>
      <c r="L7" s="60">
        <v>0</v>
      </c>
      <c r="M7" s="60">
        <v>0</v>
      </c>
      <c r="N7" s="60">
        <f t="shared" si="2"/>
        <v>0</v>
      </c>
      <c r="O7" s="60">
        <v>0</v>
      </c>
      <c r="P7" s="60">
        <v>0</v>
      </c>
      <c r="Q7" s="78">
        <v>0</v>
      </c>
      <c r="R7" s="78">
        <f t="shared" si="3"/>
        <v>0</v>
      </c>
      <c r="S7" s="78">
        <f t="shared" si="4"/>
        <v>0</v>
      </c>
      <c r="T7" t="s">
        <v>28</v>
      </c>
      <c r="U7">
        <v>0</v>
      </c>
    </row>
    <row r="8" spans="1:21">
      <c r="A8" s="11"/>
      <c r="B8" s="16"/>
      <c r="C8" s="85">
        <v>0</v>
      </c>
      <c r="D8" s="85">
        <v>0</v>
      </c>
      <c r="E8" s="60">
        <v>0</v>
      </c>
      <c r="F8" s="60">
        <f t="shared" si="0"/>
        <v>0</v>
      </c>
      <c r="G8" s="60">
        <v>0</v>
      </c>
      <c r="H8" s="16">
        <v>0</v>
      </c>
      <c r="I8" s="60">
        <v>0</v>
      </c>
      <c r="J8" s="60">
        <f t="shared" si="1"/>
        <v>0</v>
      </c>
      <c r="K8" s="60">
        <v>0</v>
      </c>
      <c r="L8" s="60">
        <v>0</v>
      </c>
      <c r="M8" s="60">
        <v>0</v>
      </c>
      <c r="N8" s="60">
        <f t="shared" si="2"/>
        <v>0</v>
      </c>
      <c r="O8" s="60">
        <v>0</v>
      </c>
      <c r="P8" s="60">
        <v>0</v>
      </c>
      <c r="Q8" s="78">
        <v>0</v>
      </c>
      <c r="R8" s="78">
        <f t="shared" si="3"/>
        <v>0</v>
      </c>
      <c r="S8" s="78">
        <f t="shared" si="4"/>
        <v>0</v>
      </c>
      <c r="T8" t="s">
        <v>29</v>
      </c>
      <c r="U8">
        <v>356.899</v>
      </c>
    </row>
    <row r="9" spans="1:21">
      <c r="A9" s="11"/>
      <c r="B9" s="16"/>
      <c r="C9" s="85">
        <v>0</v>
      </c>
      <c r="D9" s="85">
        <v>0</v>
      </c>
      <c r="E9" s="60">
        <v>0</v>
      </c>
      <c r="F9" s="60">
        <f t="shared" si="0"/>
        <v>0</v>
      </c>
      <c r="G9" s="60">
        <v>0</v>
      </c>
      <c r="H9" s="16">
        <v>0</v>
      </c>
      <c r="I9" s="60">
        <v>0</v>
      </c>
      <c r="J9" s="60">
        <f t="shared" si="1"/>
        <v>0</v>
      </c>
      <c r="K9" s="60">
        <v>0</v>
      </c>
      <c r="L9" s="60">
        <v>0</v>
      </c>
      <c r="M9" s="60">
        <v>0</v>
      </c>
      <c r="N9" s="60">
        <f t="shared" si="2"/>
        <v>0</v>
      </c>
      <c r="O9" s="60">
        <v>0</v>
      </c>
      <c r="P9" s="60">
        <v>0</v>
      </c>
      <c r="Q9" s="78">
        <v>0</v>
      </c>
      <c r="R9" s="78">
        <f t="shared" si="3"/>
        <v>0</v>
      </c>
      <c r="S9" s="78">
        <f t="shared" si="4"/>
        <v>0</v>
      </c>
      <c r="T9" t="s">
        <v>30</v>
      </c>
      <c r="U9">
        <v>1727</v>
      </c>
    </row>
    <row r="10" spans="1:21">
      <c r="A10" s="11"/>
      <c r="B10" s="16"/>
      <c r="C10" s="85">
        <v>0</v>
      </c>
      <c r="D10" s="85">
        <v>0</v>
      </c>
      <c r="E10" s="60">
        <v>0</v>
      </c>
      <c r="F10" s="60">
        <f t="shared" si="0"/>
        <v>0</v>
      </c>
      <c r="G10" s="60">
        <v>0</v>
      </c>
      <c r="H10" s="16">
        <v>0</v>
      </c>
      <c r="I10" s="60">
        <v>0</v>
      </c>
      <c r="J10" s="60">
        <f t="shared" si="1"/>
        <v>0</v>
      </c>
      <c r="K10" s="60">
        <v>0</v>
      </c>
      <c r="L10" s="60">
        <v>0</v>
      </c>
      <c r="M10" s="60">
        <v>0</v>
      </c>
      <c r="N10" s="60">
        <f t="shared" si="2"/>
        <v>0</v>
      </c>
      <c r="O10" s="60">
        <v>0</v>
      </c>
      <c r="P10" s="60">
        <v>0</v>
      </c>
      <c r="Q10" s="78">
        <v>0</v>
      </c>
      <c r="R10" s="78">
        <f t="shared" si="3"/>
        <v>0</v>
      </c>
      <c r="S10" s="78">
        <f t="shared" si="4"/>
        <v>0</v>
      </c>
      <c r="T10" t="s">
        <v>31</v>
      </c>
      <c r="U10">
        <v>10</v>
      </c>
    </row>
    <row r="11" spans="1:21">
      <c r="A11" s="11"/>
      <c r="B11" s="16"/>
      <c r="C11" s="85">
        <v>0</v>
      </c>
      <c r="D11" s="85">
        <v>0</v>
      </c>
      <c r="E11" s="60">
        <v>0</v>
      </c>
      <c r="F11" s="60">
        <f t="shared" si="0"/>
        <v>0</v>
      </c>
      <c r="G11" s="60">
        <v>0</v>
      </c>
      <c r="H11" s="16">
        <v>0</v>
      </c>
      <c r="I11" s="60">
        <v>0</v>
      </c>
      <c r="J11" s="60">
        <f t="shared" si="1"/>
        <v>0</v>
      </c>
      <c r="K11" s="60">
        <v>0</v>
      </c>
      <c r="L11" s="60">
        <v>0</v>
      </c>
      <c r="M11" s="60">
        <v>0</v>
      </c>
      <c r="N11" s="60">
        <f t="shared" si="2"/>
        <v>0</v>
      </c>
      <c r="O11" s="60">
        <v>0</v>
      </c>
      <c r="P11" s="60">
        <v>0</v>
      </c>
      <c r="Q11" s="78">
        <v>0</v>
      </c>
      <c r="R11" s="78">
        <f t="shared" si="3"/>
        <v>0</v>
      </c>
      <c r="S11" s="78">
        <f t="shared" si="4"/>
        <v>0</v>
      </c>
      <c r="T11" t="s">
        <v>32</v>
      </c>
      <c r="U11">
        <v>1619.3</v>
      </c>
    </row>
    <row r="12" spans="1:21">
      <c r="A12" s="11"/>
      <c r="B12" s="16"/>
      <c r="C12" s="85">
        <v>0</v>
      </c>
      <c r="D12" s="85">
        <v>0</v>
      </c>
      <c r="E12" s="60">
        <v>0</v>
      </c>
      <c r="F12" s="60">
        <f t="shared" si="0"/>
        <v>0</v>
      </c>
      <c r="G12" s="60">
        <v>0</v>
      </c>
      <c r="H12" s="16">
        <v>0</v>
      </c>
      <c r="I12" s="60">
        <v>0</v>
      </c>
      <c r="J12" s="60">
        <f t="shared" si="1"/>
        <v>0</v>
      </c>
      <c r="K12" s="60">
        <v>0</v>
      </c>
      <c r="L12" s="60">
        <v>0</v>
      </c>
      <c r="M12" s="60">
        <v>0</v>
      </c>
      <c r="N12" s="60">
        <f t="shared" si="2"/>
        <v>0</v>
      </c>
      <c r="O12" s="60">
        <v>0</v>
      </c>
      <c r="P12" s="60">
        <v>0</v>
      </c>
      <c r="Q12" s="78">
        <v>0</v>
      </c>
      <c r="R12" s="78">
        <f t="shared" si="3"/>
        <v>0</v>
      </c>
      <c r="S12" s="78">
        <f t="shared" si="4"/>
        <v>0</v>
      </c>
      <c r="T12" t="s">
        <v>33</v>
      </c>
      <c r="U12">
        <v>194.8</v>
      </c>
    </row>
    <row r="13" spans="1:21">
      <c r="A13" s="11"/>
      <c r="B13" s="16"/>
      <c r="C13" s="85">
        <v>0</v>
      </c>
      <c r="D13" s="85">
        <v>0</v>
      </c>
      <c r="E13" s="60">
        <v>0</v>
      </c>
      <c r="F13" s="60">
        <f t="shared" si="0"/>
        <v>0</v>
      </c>
      <c r="G13" s="60">
        <v>0</v>
      </c>
      <c r="H13" s="16">
        <v>0</v>
      </c>
      <c r="I13" s="60">
        <v>0</v>
      </c>
      <c r="J13" s="60">
        <f t="shared" si="1"/>
        <v>0</v>
      </c>
      <c r="K13" s="60">
        <v>0</v>
      </c>
      <c r="L13" s="60">
        <v>0</v>
      </c>
      <c r="M13" s="60">
        <v>0</v>
      </c>
      <c r="N13" s="60">
        <f t="shared" si="2"/>
        <v>0</v>
      </c>
      <c r="O13" s="60">
        <v>0</v>
      </c>
      <c r="P13" s="60">
        <v>0</v>
      </c>
      <c r="Q13" s="78">
        <v>0</v>
      </c>
      <c r="R13" s="78">
        <f t="shared" si="3"/>
        <v>0</v>
      </c>
      <c r="S13" s="78">
        <f t="shared" si="4"/>
        <v>0</v>
      </c>
      <c r="T13" t="s">
        <v>34</v>
      </c>
      <c r="U13">
        <v>669.9</v>
      </c>
    </row>
    <row r="14" spans="1:21">
      <c r="A14" s="11"/>
      <c r="B14" s="16"/>
      <c r="C14" s="85">
        <v>0</v>
      </c>
      <c r="D14" s="85">
        <v>0</v>
      </c>
      <c r="E14" s="60">
        <v>0</v>
      </c>
      <c r="F14" s="60">
        <f t="shared" si="0"/>
        <v>0</v>
      </c>
      <c r="G14" s="60">
        <v>0</v>
      </c>
      <c r="H14" s="16">
        <v>0</v>
      </c>
      <c r="I14" s="60">
        <v>0</v>
      </c>
      <c r="J14" s="60">
        <f t="shared" si="1"/>
        <v>0</v>
      </c>
      <c r="K14" s="60">
        <v>0</v>
      </c>
      <c r="L14" s="60">
        <v>0</v>
      </c>
      <c r="M14" s="60">
        <v>0</v>
      </c>
      <c r="N14" s="60">
        <f t="shared" si="2"/>
        <v>0</v>
      </c>
      <c r="O14" s="60">
        <v>0</v>
      </c>
      <c r="P14" s="60">
        <v>0</v>
      </c>
      <c r="Q14" s="78">
        <v>0</v>
      </c>
      <c r="R14" s="78">
        <f t="shared" si="3"/>
        <v>0</v>
      </c>
      <c r="S14" s="78">
        <f t="shared" si="4"/>
        <v>0</v>
      </c>
      <c r="T14" t="s">
        <v>35</v>
      </c>
      <c r="U14">
        <v>760</v>
      </c>
    </row>
    <row r="15" spans="1:21">
      <c r="A15" s="11"/>
      <c r="B15" s="16"/>
      <c r="C15" s="85">
        <v>0</v>
      </c>
      <c r="D15" s="85">
        <v>0</v>
      </c>
      <c r="E15" s="60">
        <v>0</v>
      </c>
      <c r="F15" s="60">
        <f t="shared" si="0"/>
        <v>0</v>
      </c>
      <c r="G15" s="60">
        <v>0</v>
      </c>
      <c r="H15" s="16">
        <v>0</v>
      </c>
      <c r="I15" s="60">
        <v>0</v>
      </c>
      <c r="J15" s="60">
        <f t="shared" si="1"/>
        <v>0</v>
      </c>
      <c r="K15" s="60">
        <v>0</v>
      </c>
      <c r="L15" s="60">
        <v>0</v>
      </c>
      <c r="M15" s="60">
        <v>0</v>
      </c>
      <c r="N15" s="60">
        <f t="shared" si="2"/>
        <v>0</v>
      </c>
      <c r="O15" s="60">
        <v>0</v>
      </c>
      <c r="P15" s="60">
        <v>0</v>
      </c>
      <c r="Q15" s="78">
        <v>0</v>
      </c>
      <c r="R15" s="78">
        <f t="shared" si="3"/>
        <v>0</v>
      </c>
      <c r="S15" s="78">
        <f t="shared" si="4"/>
        <v>0</v>
      </c>
      <c r="T15" t="s">
        <v>21</v>
      </c>
      <c r="U15">
        <v>0</v>
      </c>
    </row>
    <row r="16" spans="1:21">
      <c r="A16" s="11"/>
      <c r="B16" s="16"/>
      <c r="C16" s="85">
        <v>0</v>
      </c>
      <c r="D16" s="85">
        <v>0</v>
      </c>
      <c r="E16" s="60">
        <v>0</v>
      </c>
      <c r="F16" s="60">
        <f t="shared" si="0"/>
        <v>0</v>
      </c>
      <c r="G16" s="60">
        <v>0</v>
      </c>
      <c r="H16" s="16">
        <v>0</v>
      </c>
      <c r="I16" s="60">
        <v>0</v>
      </c>
      <c r="J16" s="60">
        <f t="shared" si="1"/>
        <v>0</v>
      </c>
      <c r="K16" s="60">
        <v>0</v>
      </c>
      <c r="L16" s="60">
        <v>0</v>
      </c>
      <c r="M16" s="60">
        <v>0</v>
      </c>
      <c r="N16" s="60">
        <f t="shared" si="2"/>
        <v>0</v>
      </c>
      <c r="O16" s="60">
        <v>0</v>
      </c>
      <c r="P16" s="60">
        <v>0</v>
      </c>
      <c r="Q16" s="78">
        <v>0</v>
      </c>
      <c r="R16" s="78">
        <f t="shared" si="3"/>
        <v>0</v>
      </c>
      <c r="S16" s="78">
        <f t="shared" si="4"/>
        <v>0</v>
      </c>
      <c r="T16" t="s">
        <v>36</v>
      </c>
      <c r="U16">
        <v>51.094</v>
      </c>
    </row>
    <row r="17" spans="1:21">
      <c r="A17" s="11"/>
      <c r="B17" s="16"/>
      <c r="C17" s="85">
        <v>0</v>
      </c>
      <c r="D17" s="85">
        <v>0</v>
      </c>
      <c r="E17" s="60">
        <v>0</v>
      </c>
      <c r="F17" s="60">
        <f t="shared" si="0"/>
        <v>0</v>
      </c>
      <c r="G17" s="60">
        <v>0</v>
      </c>
      <c r="H17" s="16">
        <v>0</v>
      </c>
      <c r="I17" s="60">
        <v>0</v>
      </c>
      <c r="J17" s="60">
        <f t="shared" si="1"/>
        <v>0</v>
      </c>
      <c r="K17" s="60">
        <v>0</v>
      </c>
      <c r="L17" s="60">
        <v>0</v>
      </c>
      <c r="M17" s="60">
        <v>0</v>
      </c>
      <c r="N17" s="60">
        <f t="shared" si="2"/>
        <v>0</v>
      </c>
      <c r="O17" s="60">
        <v>0</v>
      </c>
      <c r="P17" s="60">
        <v>0</v>
      </c>
      <c r="Q17" s="78">
        <v>0</v>
      </c>
      <c r="R17" s="78">
        <f t="shared" si="3"/>
        <v>0</v>
      </c>
      <c r="S17" s="78">
        <f t="shared" si="4"/>
        <v>0</v>
      </c>
      <c r="T17" t="s">
        <v>37</v>
      </c>
      <c r="U17">
        <v>0</v>
      </c>
    </row>
    <row r="18" spans="1:21">
      <c r="A18" s="11"/>
      <c r="B18" s="16"/>
      <c r="C18" s="85">
        <v>0</v>
      </c>
      <c r="D18" s="85">
        <v>0</v>
      </c>
      <c r="E18" s="60">
        <v>0</v>
      </c>
      <c r="F18" s="60">
        <f t="shared" si="0"/>
        <v>0</v>
      </c>
      <c r="G18" s="60">
        <v>0</v>
      </c>
      <c r="H18" s="16">
        <v>0</v>
      </c>
      <c r="I18" s="60">
        <v>0</v>
      </c>
      <c r="J18" s="60">
        <f t="shared" si="1"/>
        <v>0</v>
      </c>
      <c r="K18" s="60">
        <v>0</v>
      </c>
      <c r="L18" s="60">
        <v>0</v>
      </c>
      <c r="M18" s="60">
        <v>0</v>
      </c>
      <c r="N18" s="60">
        <f t="shared" si="2"/>
        <v>0</v>
      </c>
      <c r="O18" s="60">
        <v>0</v>
      </c>
      <c r="P18" s="60">
        <v>0</v>
      </c>
      <c r="Q18" s="78">
        <v>0</v>
      </c>
      <c r="R18" s="78">
        <f t="shared" si="3"/>
        <v>0</v>
      </c>
      <c r="S18" s="78">
        <f t="shared" si="4"/>
        <v>0</v>
      </c>
      <c r="T18" t="s">
        <v>38</v>
      </c>
      <c r="U18">
        <v>0</v>
      </c>
    </row>
    <row r="19" spans="1:21">
      <c r="A19" s="11"/>
      <c r="B19" s="16"/>
      <c r="C19" s="85">
        <v>0</v>
      </c>
      <c r="D19" s="85">
        <v>0</v>
      </c>
      <c r="E19" s="60">
        <v>0</v>
      </c>
      <c r="F19" s="60">
        <f t="shared" si="0"/>
        <v>0</v>
      </c>
      <c r="G19" s="60">
        <v>0</v>
      </c>
      <c r="H19" s="16">
        <v>0</v>
      </c>
      <c r="I19" s="60">
        <v>0</v>
      </c>
      <c r="J19" s="60">
        <f t="shared" si="1"/>
        <v>0</v>
      </c>
      <c r="K19" s="60">
        <v>0</v>
      </c>
      <c r="L19" s="60">
        <v>0</v>
      </c>
      <c r="M19" s="60">
        <v>0</v>
      </c>
      <c r="N19" s="60">
        <f t="shared" si="2"/>
        <v>0</v>
      </c>
      <c r="O19" s="60">
        <v>0</v>
      </c>
      <c r="P19" s="60">
        <v>0</v>
      </c>
      <c r="Q19" s="78">
        <v>0</v>
      </c>
      <c r="R19" s="78">
        <f t="shared" si="3"/>
        <v>0</v>
      </c>
      <c r="S19" s="78">
        <f t="shared" si="4"/>
        <v>0</v>
      </c>
      <c r="T19" t="s">
        <v>39</v>
      </c>
      <c r="U19">
        <v>55780.823</v>
      </c>
    </row>
    <row r="20" spans="1:19">
      <c r="A20" s="11"/>
      <c r="B20" s="16"/>
      <c r="C20" s="85">
        <v>0</v>
      </c>
      <c r="D20" s="85">
        <v>0</v>
      </c>
      <c r="E20" s="60">
        <v>0</v>
      </c>
      <c r="F20" s="60">
        <f t="shared" si="0"/>
        <v>0</v>
      </c>
      <c r="G20" s="60">
        <v>0</v>
      </c>
      <c r="H20" s="16">
        <v>0</v>
      </c>
      <c r="I20" s="60">
        <v>0</v>
      </c>
      <c r="J20" s="60">
        <f t="shared" si="1"/>
        <v>0</v>
      </c>
      <c r="K20" s="60">
        <v>0</v>
      </c>
      <c r="L20" s="60">
        <v>0</v>
      </c>
      <c r="M20" s="60">
        <v>0</v>
      </c>
      <c r="N20" s="60">
        <f t="shared" si="2"/>
        <v>0</v>
      </c>
      <c r="O20" s="60">
        <v>0</v>
      </c>
      <c r="P20" s="60">
        <v>0</v>
      </c>
      <c r="Q20" s="78">
        <v>0</v>
      </c>
      <c r="R20" s="78">
        <f t="shared" si="3"/>
        <v>0</v>
      </c>
      <c r="S20" s="78">
        <f t="shared" si="4"/>
        <v>0</v>
      </c>
    </row>
    <row r="21" spans="1:19">
      <c r="A21" s="11"/>
      <c r="B21" s="86" t="s">
        <v>35</v>
      </c>
      <c r="C21" s="87">
        <v>80</v>
      </c>
      <c r="D21" s="87">
        <v>40</v>
      </c>
      <c r="E21" s="60">
        <v>60</v>
      </c>
      <c r="F21" s="60">
        <f t="shared" si="0"/>
        <v>180</v>
      </c>
      <c r="G21" s="60">
        <v>60</v>
      </c>
      <c r="H21" s="74">
        <v>80</v>
      </c>
      <c r="I21" s="60">
        <v>60</v>
      </c>
      <c r="J21" s="60">
        <f t="shared" si="1"/>
        <v>200</v>
      </c>
      <c r="K21" s="60">
        <v>60</v>
      </c>
      <c r="L21" s="60">
        <v>60</v>
      </c>
      <c r="M21" s="60">
        <v>60</v>
      </c>
      <c r="N21" s="60">
        <f t="shared" si="2"/>
        <v>180</v>
      </c>
      <c r="O21" s="60">
        <v>40</v>
      </c>
      <c r="P21" s="60">
        <v>80</v>
      </c>
      <c r="Q21" s="78">
        <v>60</v>
      </c>
      <c r="R21" s="78">
        <f t="shared" si="3"/>
        <v>180</v>
      </c>
      <c r="S21" s="78">
        <f t="shared" si="4"/>
        <v>740</v>
      </c>
    </row>
    <row r="22" spans="1:19">
      <c r="A22" s="11"/>
      <c r="B22" s="86" t="s">
        <v>35</v>
      </c>
      <c r="C22" s="87">
        <v>80</v>
      </c>
      <c r="D22" s="87">
        <v>40</v>
      </c>
      <c r="E22" s="60">
        <v>60</v>
      </c>
      <c r="F22" s="60">
        <f t="shared" si="0"/>
        <v>180</v>
      </c>
      <c r="G22" s="60">
        <v>80</v>
      </c>
      <c r="H22" s="74">
        <v>60</v>
      </c>
      <c r="I22" s="60">
        <v>80</v>
      </c>
      <c r="J22" s="60">
        <f t="shared" si="1"/>
        <v>220</v>
      </c>
      <c r="K22" s="60">
        <v>60</v>
      </c>
      <c r="L22" s="60">
        <v>60</v>
      </c>
      <c r="M22" s="60">
        <v>100</v>
      </c>
      <c r="N22" s="60">
        <f t="shared" si="2"/>
        <v>220</v>
      </c>
      <c r="O22" s="60">
        <v>60</v>
      </c>
      <c r="P22" s="60">
        <v>80</v>
      </c>
      <c r="Q22" s="78">
        <v>80</v>
      </c>
      <c r="R22" s="78">
        <f t="shared" si="3"/>
        <v>220</v>
      </c>
      <c r="S22" s="78">
        <f t="shared" si="4"/>
        <v>840</v>
      </c>
    </row>
    <row r="23" spans="1:19">
      <c r="A23" s="11"/>
      <c r="B23" s="86" t="s">
        <v>35</v>
      </c>
      <c r="C23" s="87">
        <v>80</v>
      </c>
      <c r="D23" s="87">
        <v>40</v>
      </c>
      <c r="E23" s="60">
        <v>60</v>
      </c>
      <c r="F23" s="60">
        <f t="shared" si="0"/>
        <v>180</v>
      </c>
      <c r="G23" s="60">
        <v>80</v>
      </c>
      <c r="H23" s="74">
        <v>60</v>
      </c>
      <c r="I23" s="60">
        <v>40</v>
      </c>
      <c r="J23" s="60">
        <f t="shared" si="1"/>
        <v>180</v>
      </c>
      <c r="K23" s="60">
        <v>60</v>
      </c>
      <c r="L23" s="60">
        <v>60</v>
      </c>
      <c r="M23" s="60">
        <v>80</v>
      </c>
      <c r="N23" s="60">
        <f t="shared" si="2"/>
        <v>200</v>
      </c>
      <c r="O23" s="60">
        <v>40</v>
      </c>
      <c r="P23" s="60">
        <v>80</v>
      </c>
      <c r="Q23" s="78">
        <v>80</v>
      </c>
      <c r="R23" s="78">
        <f t="shared" si="3"/>
        <v>200</v>
      </c>
      <c r="S23" s="78">
        <f t="shared" si="4"/>
        <v>760</v>
      </c>
    </row>
    <row r="24" spans="1:19">
      <c r="A24" s="11"/>
      <c r="B24" s="86" t="s">
        <v>35</v>
      </c>
      <c r="C24" s="87">
        <v>60</v>
      </c>
      <c r="D24" s="87">
        <v>40</v>
      </c>
      <c r="E24" s="60">
        <v>60</v>
      </c>
      <c r="F24" s="60">
        <f t="shared" si="0"/>
        <v>160</v>
      </c>
      <c r="G24" s="60">
        <v>60</v>
      </c>
      <c r="H24" s="74">
        <v>60</v>
      </c>
      <c r="I24" s="60">
        <v>80</v>
      </c>
      <c r="J24" s="60">
        <f t="shared" si="1"/>
        <v>200</v>
      </c>
      <c r="K24" s="60">
        <v>60</v>
      </c>
      <c r="L24" s="60">
        <v>40</v>
      </c>
      <c r="M24" s="60">
        <v>60</v>
      </c>
      <c r="N24" s="60">
        <f t="shared" si="2"/>
        <v>160</v>
      </c>
      <c r="O24" s="60">
        <v>40</v>
      </c>
      <c r="P24" s="60">
        <v>60</v>
      </c>
      <c r="Q24" s="78">
        <v>80</v>
      </c>
      <c r="R24" s="78">
        <f t="shared" si="3"/>
        <v>180</v>
      </c>
      <c r="S24" s="78">
        <f t="shared" si="4"/>
        <v>700</v>
      </c>
    </row>
    <row r="25" spans="1:24">
      <c r="A25" s="11"/>
      <c r="B25" s="88" t="s">
        <v>24</v>
      </c>
      <c r="C25" s="89">
        <v>0</v>
      </c>
      <c r="D25" s="89">
        <v>0</v>
      </c>
      <c r="E25" s="90">
        <v>40</v>
      </c>
      <c r="F25" s="90">
        <f t="shared" si="0"/>
        <v>40</v>
      </c>
      <c r="G25" s="90">
        <v>0</v>
      </c>
      <c r="H25" s="90">
        <v>0</v>
      </c>
      <c r="I25" s="90">
        <v>0</v>
      </c>
      <c r="J25" s="90">
        <f t="shared" si="1"/>
        <v>0</v>
      </c>
      <c r="K25" s="90">
        <v>0</v>
      </c>
      <c r="L25" s="90">
        <v>0</v>
      </c>
      <c r="M25" s="90">
        <v>0</v>
      </c>
      <c r="N25" s="60">
        <f t="shared" si="2"/>
        <v>0</v>
      </c>
      <c r="O25" s="60">
        <v>0</v>
      </c>
      <c r="P25" s="60"/>
      <c r="Q25" s="78">
        <v>0</v>
      </c>
      <c r="R25" s="78">
        <f t="shared" si="3"/>
        <v>0</v>
      </c>
      <c r="S25" s="78">
        <f t="shared" si="4"/>
        <v>40</v>
      </c>
      <c r="T25" t="s">
        <v>1</v>
      </c>
      <c r="U25" t="s">
        <v>40</v>
      </c>
      <c r="W25" t="s">
        <v>1</v>
      </c>
      <c r="X25" t="s">
        <v>41</v>
      </c>
    </row>
    <row r="26" spans="1:24">
      <c r="A26" s="11"/>
      <c r="B26" s="11" t="s">
        <v>35</v>
      </c>
      <c r="C26" s="85">
        <v>0</v>
      </c>
      <c r="D26" s="85">
        <v>0</v>
      </c>
      <c r="E26" s="60">
        <v>0</v>
      </c>
      <c r="F26" s="60">
        <f t="shared" si="0"/>
        <v>0</v>
      </c>
      <c r="G26" s="60">
        <v>0</v>
      </c>
      <c r="H26" s="11">
        <v>0</v>
      </c>
      <c r="I26" s="60">
        <v>0</v>
      </c>
      <c r="J26" s="60">
        <f t="shared" si="1"/>
        <v>0</v>
      </c>
      <c r="K26" s="60">
        <v>0</v>
      </c>
      <c r="L26" s="60">
        <v>0</v>
      </c>
      <c r="M26" s="60">
        <v>0</v>
      </c>
      <c r="N26" s="60">
        <f t="shared" si="2"/>
        <v>0</v>
      </c>
      <c r="O26" s="60">
        <v>0</v>
      </c>
      <c r="P26" s="60">
        <v>0</v>
      </c>
      <c r="Q26" s="78">
        <v>0</v>
      </c>
      <c r="R26" s="78">
        <f t="shared" si="3"/>
        <v>0</v>
      </c>
      <c r="S26" s="78">
        <f t="shared" si="4"/>
        <v>0</v>
      </c>
      <c r="T26" t="s">
        <v>22</v>
      </c>
      <c r="U26">
        <v>690</v>
      </c>
      <c r="W26" t="s">
        <v>22</v>
      </c>
      <c r="X26">
        <v>610</v>
      </c>
    </row>
    <row r="27" spans="1:24">
      <c r="A27" s="11"/>
      <c r="B27" s="16"/>
      <c r="C27" s="85">
        <v>0</v>
      </c>
      <c r="D27" s="85">
        <v>0</v>
      </c>
      <c r="E27" s="60">
        <v>0</v>
      </c>
      <c r="F27" s="60">
        <f t="shared" si="0"/>
        <v>0</v>
      </c>
      <c r="G27" s="60">
        <v>0</v>
      </c>
      <c r="H27" s="16">
        <v>0</v>
      </c>
      <c r="I27" s="60">
        <v>0</v>
      </c>
      <c r="J27" s="60">
        <f t="shared" si="1"/>
        <v>0</v>
      </c>
      <c r="K27" s="60">
        <v>0</v>
      </c>
      <c r="L27" s="60">
        <v>0</v>
      </c>
      <c r="M27" s="60">
        <v>0</v>
      </c>
      <c r="N27" s="60">
        <f t="shared" si="2"/>
        <v>0</v>
      </c>
      <c r="O27" s="60">
        <v>0</v>
      </c>
      <c r="P27" s="60">
        <v>0</v>
      </c>
      <c r="Q27" s="78">
        <v>0</v>
      </c>
      <c r="R27" s="78">
        <f t="shared" si="3"/>
        <v>0</v>
      </c>
      <c r="S27" s="78">
        <f t="shared" si="4"/>
        <v>0</v>
      </c>
      <c r="T27" t="s">
        <v>23</v>
      </c>
      <c r="U27">
        <v>487.8</v>
      </c>
      <c r="W27" t="s">
        <v>23</v>
      </c>
      <c r="X27">
        <v>333.1</v>
      </c>
    </row>
    <row r="28" spans="1:23">
      <c r="A28" s="11"/>
      <c r="B28" s="11" t="s">
        <v>30</v>
      </c>
      <c r="C28" s="85">
        <v>539.3</v>
      </c>
      <c r="D28" s="85">
        <v>299</v>
      </c>
      <c r="E28" s="60">
        <v>667.1</v>
      </c>
      <c r="F28" s="60">
        <f t="shared" si="0"/>
        <v>1505.4</v>
      </c>
      <c r="G28" s="60">
        <v>584</v>
      </c>
      <c r="H28" s="11">
        <v>475.4</v>
      </c>
      <c r="I28" s="60">
        <v>496.2</v>
      </c>
      <c r="J28" s="60">
        <f t="shared" si="1"/>
        <v>1555.6</v>
      </c>
      <c r="K28" s="60">
        <v>626.9</v>
      </c>
      <c r="L28" s="60">
        <v>538.5</v>
      </c>
      <c r="M28" s="60">
        <v>561.6</v>
      </c>
      <c r="N28" s="60">
        <f t="shared" si="2"/>
        <v>1727</v>
      </c>
      <c r="O28" s="60">
        <v>685</v>
      </c>
      <c r="P28" s="60">
        <v>602.4</v>
      </c>
      <c r="Q28" s="78">
        <v>550.7</v>
      </c>
      <c r="R28" s="78">
        <f t="shared" si="3"/>
        <v>1838.1</v>
      </c>
      <c r="S28" s="78">
        <f t="shared" si="4"/>
        <v>6626.1</v>
      </c>
      <c r="T28" t="s">
        <v>24</v>
      </c>
      <c r="U28">
        <v>0</v>
      </c>
      <c r="W28" t="s">
        <v>24</v>
      </c>
    </row>
    <row r="29" spans="1:24">
      <c r="A29" s="11"/>
      <c r="B29" s="11" t="s">
        <v>32</v>
      </c>
      <c r="C29" s="85">
        <v>113</v>
      </c>
      <c r="D29" s="85">
        <v>73.5</v>
      </c>
      <c r="E29" s="60">
        <v>169.9</v>
      </c>
      <c r="F29" s="60">
        <f t="shared" si="0"/>
        <v>356.4</v>
      </c>
      <c r="G29" s="60">
        <v>127.3</v>
      </c>
      <c r="H29" s="11">
        <v>131.85</v>
      </c>
      <c r="I29" s="60">
        <v>116.9</v>
      </c>
      <c r="J29" s="60">
        <f t="shared" si="1"/>
        <v>376.05</v>
      </c>
      <c r="K29" s="60">
        <v>147.7</v>
      </c>
      <c r="L29" s="60">
        <v>131.8</v>
      </c>
      <c r="M29" s="60">
        <v>162.7</v>
      </c>
      <c r="N29" s="60">
        <f t="shared" si="2"/>
        <v>442.2</v>
      </c>
      <c r="O29" s="60">
        <v>203.5</v>
      </c>
      <c r="P29" s="60">
        <v>155.8</v>
      </c>
      <c r="Q29" s="78">
        <v>147.8</v>
      </c>
      <c r="R29" s="78">
        <f t="shared" si="3"/>
        <v>507.1</v>
      </c>
      <c r="S29" s="78">
        <f t="shared" si="4"/>
        <v>1681.75</v>
      </c>
      <c r="T29" t="s">
        <v>26</v>
      </c>
      <c r="U29">
        <v>46.75</v>
      </c>
      <c r="W29" t="s">
        <v>26</v>
      </c>
      <c r="X29">
        <v>246.5</v>
      </c>
    </row>
    <row r="30" spans="1:24">
      <c r="A30" s="11"/>
      <c r="B30" s="11" t="s">
        <v>33</v>
      </c>
      <c r="C30" s="85">
        <v>23</v>
      </c>
      <c r="D30" s="85">
        <v>14.4</v>
      </c>
      <c r="E30" s="60">
        <v>21.8</v>
      </c>
      <c r="F30" s="60">
        <f t="shared" si="0"/>
        <v>59.2</v>
      </c>
      <c r="G30" s="60">
        <v>30.3</v>
      </c>
      <c r="H30" s="11">
        <v>8</v>
      </c>
      <c r="I30" s="60">
        <v>66.9</v>
      </c>
      <c r="J30" s="60">
        <f t="shared" si="1"/>
        <v>105.2</v>
      </c>
      <c r="K30" s="60">
        <v>0</v>
      </c>
      <c r="L30" s="60">
        <v>17</v>
      </c>
      <c r="M30" s="60">
        <v>15.1</v>
      </c>
      <c r="N30" s="60">
        <f t="shared" si="2"/>
        <v>32.1</v>
      </c>
      <c r="O30" s="60">
        <v>30.3</v>
      </c>
      <c r="P30" s="60">
        <v>36</v>
      </c>
      <c r="Q30" s="78">
        <v>16.7</v>
      </c>
      <c r="R30" s="78">
        <f t="shared" si="3"/>
        <v>83</v>
      </c>
      <c r="S30" s="78">
        <f t="shared" si="4"/>
        <v>279.5</v>
      </c>
      <c r="T30" t="s">
        <v>27</v>
      </c>
      <c r="U30">
        <v>8900</v>
      </c>
      <c r="W30" t="s">
        <v>27</v>
      </c>
      <c r="X30">
        <v>11620</v>
      </c>
    </row>
    <row r="31" spans="1:24">
      <c r="A31" s="11"/>
      <c r="B31" s="11" t="s">
        <v>29</v>
      </c>
      <c r="C31" s="85">
        <v>90.9</v>
      </c>
      <c r="D31" s="85">
        <v>54.44</v>
      </c>
      <c r="E31" s="60">
        <v>62.77</v>
      </c>
      <c r="F31" s="60">
        <f t="shared" si="0"/>
        <v>208.11</v>
      </c>
      <c r="G31" s="60">
        <v>94.95</v>
      </c>
      <c r="H31" s="11">
        <v>65.3</v>
      </c>
      <c r="I31" s="60">
        <v>99.07</v>
      </c>
      <c r="J31" s="60">
        <f t="shared" si="1"/>
        <v>259.32</v>
      </c>
      <c r="K31" s="60">
        <v>90.2</v>
      </c>
      <c r="L31" s="60">
        <v>74.39</v>
      </c>
      <c r="M31" s="60">
        <v>63.95</v>
      </c>
      <c r="N31" s="60">
        <f t="shared" si="2"/>
        <v>228.54</v>
      </c>
      <c r="O31" s="60">
        <v>60.38</v>
      </c>
      <c r="P31" s="60">
        <v>62.92</v>
      </c>
      <c r="Q31" s="78">
        <v>88.64</v>
      </c>
      <c r="R31" s="78">
        <f t="shared" si="3"/>
        <v>211.94</v>
      </c>
      <c r="S31" s="78">
        <f t="shared" si="4"/>
        <v>907.91</v>
      </c>
      <c r="T31" t="s">
        <v>28</v>
      </c>
      <c r="U31">
        <v>0</v>
      </c>
      <c r="W31" t="s">
        <v>28</v>
      </c>
      <c r="X31">
        <v>0</v>
      </c>
    </row>
    <row r="32" spans="1:24">
      <c r="A32" s="11"/>
      <c r="B32" s="11" t="s">
        <v>27</v>
      </c>
      <c r="C32" s="85">
        <v>1040</v>
      </c>
      <c r="D32" s="85">
        <v>600</v>
      </c>
      <c r="E32" s="60">
        <v>750</v>
      </c>
      <c r="F32" s="60">
        <f t="shared" si="0"/>
        <v>2390</v>
      </c>
      <c r="G32" s="60">
        <v>1130</v>
      </c>
      <c r="H32" s="11">
        <v>520</v>
      </c>
      <c r="I32" s="60">
        <v>1030</v>
      </c>
      <c r="J32" s="60">
        <f t="shared" si="1"/>
        <v>2680</v>
      </c>
      <c r="K32" s="60">
        <v>1400</v>
      </c>
      <c r="L32" s="60">
        <v>1030</v>
      </c>
      <c r="M32" s="60">
        <v>280</v>
      </c>
      <c r="N32" s="60">
        <f t="shared" si="2"/>
        <v>2710</v>
      </c>
      <c r="O32" s="60">
        <v>600</v>
      </c>
      <c r="P32" s="60">
        <v>500</v>
      </c>
      <c r="Q32" s="78">
        <v>1170</v>
      </c>
      <c r="R32" s="78">
        <f t="shared" si="3"/>
        <v>2270</v>
      </c>
      <c r="S32" s="78">
        <f t="shared" si="4"/>
        <v>10050</v>
      </c>
      <c r="T32" t="s">
        <v>29</v>
      </c>
      <c r="U32">
        <v>97.26</v>
      </c>
      <c r="W32" t="s">
        <v>29</v>
      </c>
      <c r="X32">
        <v>135.902</v>
      </c>
    </row>
    <row r="33" spans="1:24">
      <c r="A33" s="11"/>
      <c r="B33" s="16"/>
      <c r="C33" s="85">
        <v>0</v>
      </c>
      <c r="D33" s="85">
        <v>0</v>
      </c>
      <c r="E33" s="60">
        <v>0</v>
      </c>
      <c r="F33" s="60">
        <f t="shared" si="0"/>
        <v>0</v>
      </c>
      <c r="G33" s="60">
        <v>0</v>
      </c>
      <c r="H33" s="16">
        <v>0</v>
      </c>
      <c r="I33" s="60">
        <v>0</v>
      </c>
      <c r="J33" s="60">
        <f t="shared" si="1"/>
        <v>0</v>
      </c>
      <c r="K33" s="60">
        <v>0</v>
      </c>
      <c r="L33" s="60">
        <v>0</v>
      </c>
      <c r="M33" s="60">
        <v>0</v>
      </c>
      <c r="N33" s="60">
        <f t="shared" si="2"/>
        <v>0</v>
      </c>
      <c r="O33" s="60">
        <v>0</v>
      </c>
      <c r="P33" s="60">
        <v>0</v>
      </c>
      <c r="Q33" s="78">
        <v>0</v>
      </c>
      <c r="R33" s="78">
        <f t="shared" si="3"/>
        <v>0</v>
      </c>
      <c r="S33" s="78">
        <f t="shared" si="4"/>
        <v>0</v>
      </c>
      <c r="T33" t="s">
        <v>30</v>
      </c>
      <c r="U33">
        <v>685</v>
      </c>
      <c r="W33" t="s">
        <v>30</v>
      </c>
      <c r="X33">
        <v>1587.4</v>
      </c>
    </row>
    <row r="34" spans="1:24">
      <c r="A34" s="11"/>
      <c r="B34" s="16"/>
      <c r="C34" s="85">
        <v>0</v>
      </c>
      <c r="D34" s="85">
        <v>0</v>
      </c>
      <c r="E34" s="60">
        <v>0</v>
      </c>
      <c r="F34" s="60">
        <f t="shared" si="0"/>
        <v>0</v>
      </c>
      <c r="G34" s="60">
        <v>0</v>
      </c>
      <c r="H34" s="16">
        <v>0</v>
      </c>
      <c r="I34" s="60">
        <v>0</v>
      </c>
      <c r="J34" s="60">
        <f t="shared" si="1"/>
        <v>0</v>
      </c>
      <c r="K34" s="60">
        <v>0</v>
      </c>
      <c r="L34" s="60">
        <v>0</v>
      </c>
      <c r="M34" s="60">
        <v>0</v>
      </c>
      <c r="N34" s="60">
        <f t="shared" si="2"/>
        <v>0</v>
      </c>
      <c r="O34" s="60">
        <v>0</v>
      </c>
      <c r="P34" s="60">
        <v>0</v>
      </c>
      <c r="Q34" s="78">
        <v>0</v>
      </c>
      <c r="R34" s="78">
        <f t="shared" si="3"/>
        <v>0</v>
      </c>
      <c r="S34" s="78">
        <f t="shared" si="4"/>
        <v>0</v>
      </c>
      <c r="T34" t="s">
        <v>31</v>
      </c>
      <c r="U34">
        <v>0</v>
      </c>
      <c r="W34" t="s">
        <v>31</v>
      </c>
      <c r="X34">
        <v>0</v>
      </c>
    </row>
    <row r="35" spans="1:24">
      <c r="A35" s="11"/>
      <c r="B35" s="16"/>
      <c r="C35" s="85">
        <v>0</v>
      </c>
      <c r="D35" s="85">
        <v>0</v>
      </c>
      <c r="E35" s="60">
        <v>0</v>
      </c>
      <c r="F35" s="60">
        <f t="shared" si="0"/>
        <v>0</v>
      </c>
      <c r="G35" s="60">
        <v>0</v>
      </c>
      <c r="H35" s="16">
        <v>0</v>
      </c>
      <c r="I35" s="60">
        <v>0</v>
      </c>
      <c r="J35" s="60">
        <f t="shared" si="1"/>
        <v>0</v>
      </c>
      <c r="K35" s="60">
        <v>0</v>
      </c>
      <c r="L35" s="60">
        <v>0</v>
      </c>
      <c r="M35" s="60">
        <v>0</v>
      </c>
      <c r="N35" s="60">
        <f t="shared" si="2"/>
        <v>0</v>
      </c>
      <c r="O35" s="60">
        <v>0</v>
      </c>
      <c r="P35" s="60">
        <v>0</v>
      </c>
      <c r="Q35" s="78">
        <v>0</v>
      </c>
      <c r="R35" s="78">
        <f t="shared" si="3"/>
        <v>0</v>
      </c>
      <c r="S35" s="78">
        <f t="shared" si="4"/>
        <v>0</v>
      </c>
      <c r="T35" t="s">
        <v>32</v>
      </c>
      <c r="U35">
        <v>634.3</v>
      </c>
      <c r="W35" t="s">
        <v>32</v>
      </c>
      <c r="X35">
        <v>1125.4</v>
      </c>
    </row>
    <row r="36" spans="1:24">
      <c r="A36" s="11"/>
      <c r="B36" s="16"/>
      <c r="C36" s="85">
        <v>0</v>
      </c>
      <c r="D36" s="85">
        <v>0</v>
      </c>
      <c r="E36" s="60">
        <v>0</v>
      </c>
      <c r="F36" s="60">
        <f t="shared" si="0"/>
        <v>0</v>
      </c>
      <c r="G36" s="60">
        <v>0</v>
      </c>
      <c r="H36" s="16">
        <v>0</v>
      </c>
      <c r="I36" s="60">
        <v>0</v>
      </c>
      <c r="J36" s="60">
        <f t="shared" si="1"/>
        <v>0</v>
      </c>
      <c r="K36" s="60">
        <v>0</v>
      </c>
      <c r="L36" s="60">
        <v>0</v>
      </c>
      <c r="M36" s="60">
        <v>0</v>
      </c>
      <c r="N36" s="60">
        <f t="shared" si="2"/>
        <v>0</v>
      </c>
      <c r="O36" s="60">
        <v>0</v>
      </c>
      <c r="P36" s="60">
        <v>0</v>
      </c>
      <c r="Q36" s="78">
        <v>0</v>
      </c>
      <c r="R36" s="78">
        <f t="shared" si="3"/>
        <v>0</v>
      </c>
      <c r="S36" s="78">
        <f t="shared" si="4"/>
        <v>0</v>
      </c>
      <c r="T36" t="s">
        <v>33</v>
      </c>
      <c r="U36">
        <v>166.9</v>
      </c>
      <c r="W36" t="s">
        <v>33</v>
      </c>
      <c r="X36">
        <v>180.9</v>
      </c>
    </row>
    <row r="37" spans="1:24">
      <c r="A37" s="11"/>
      <c r="B37" s="16"/>
      <c r="C37" s="85">
        <v>0</v>
      </c>
      <c r="D37" s="85">
        <v>0</v>
      </c>
      <c r="E37" s="60">
        <v>0</v>
      </c>
      <c r="F37" s="60">
        <f t="shared" si="0"/>
        <v>0</v>
      </c>
      <c r="G37" s="60">
        <v>0</v>
      </c>
      <c r="H37" s="16">
        <v>0</v>
      </c>
      <c r="I37" s="60">
        <v>0</v>
      </c>
      <c r="J37" s="60">
        <f t="shared" si="1"/>
        <v>0</v>
      </c>
      <c r="K37" s="60">
        <v>0</v>
      </c>
      <c r="L37" s="60">
        <v>0</v>
      </c>
      <c r="M37" s="60">
        <v>0</v>
      </c>
      <c r="N37" s="60">
        <f t="shared" si="2"/>
        <v>0</v>
      </c>
      <c r="O37" s="60">
        <v>0</v>
      </c>
      <c r="P37" s="60">
        <v>0</v>
      </c>
      <c r="Q37" s="78">
        <v>0</v>
      </c>
      <c r="R37" s="78">
        <f t="shared" si="3"/>
        <v>0</v>
      </c>
      <c r="S37" s="78">
        <f t="shared" si="4"/>
        <v>0</v>
      </c>
      <c r="T37" t="s">
        <v>34</v>
      </c>
      <c r="U37">
        <v>134.6</v>
      </c>
      <c r="W37" t="s">
        <v>34</v>
      </c>
      <c r="X37">
        <v>105.5</v>
      </c>
    </row>
    <row r="38" spans="1:24">
      <c r="A38" s="11"/>
      <c r="B38" s="11" t="s">
        <v>26</v>
      </c>
      <c r="C38" s="85">
        <v>100.1</v>
      </c>
      <c r="D38" s="85">
        <v>39.9</v>
      </c>
      <c r="E38" s="60">
        <v>85.3</v>
      </c>
      <c r="F38" s="60">
        <f t="shared" si="0"/>
        <v>225.3</v>
      </c>
      <c r="G38" s="60">
        <v>79.12</v>
      </c>
      <c r="H38" s="11">
        <v>61.1</v>
      </c>
      <c r="I38" s="60">
        <v>82.5</v>
      </c>
      <c r="J38" s="60">
        <f t="shared" si="1"/>
        <v>222.72</v>
      </c>
      <c r="K38" s="60">
        <v>83.6</v>
      </c>
      <c r="L38" s="60">
        <v>57.53</v>
      </c>
      <c r="M38" s="60">
        <v>65.5</v>
      </c>
      <c r="N38" s="60">
        <f t="shared" si="2"/>
        <v>206.63</v>
      </c>
      <c r="O38" s="60">
        <v>46.75</v>
      </c>
      <c r="P38" s="60">
        <v>65</v>
      </c>
      <c r="Q38" s="78">
        <v>67.73</v>
      </c>
      <c r="R38" s="78">
        <f t="shared" si="3"/>
        <v>179.48</v>
      </c>
      <c r="S38" s="78">
        <f t="shared" si="4"/>
        <v>834.13</v>
      </c>
      <c r="T38" t="s">
        <v>35</v>
      </c>
      <c r="U38">
        <v>180</v>
      </c>
      <c r="W38" t="s">
        <v>35</v>
      </c>
      <c r="X38">
        <v>300</v>
      </c>
    </row>
    <row r="39" spans="1:24">
      <c r="A39" s="11"/>
      <c r="B39" s="16"/>
      <c r="C39" s="85">
        <v>0</v>
      </c>
      <c r="D39" s="85">
        <v>0</v>
      </c>
      <c r="E39" s="60">
        <v>0</v>
      </c>
      <c r="F39" s="60">
        <f t="shared" si="0"/>
        <v>0</v>
      </c>
      <c r="G39" s="60">
        <v>0</v>
      </c>
      <c r="H39" s="16">
        <v>0</v>
      </c>
      <c r="I39" s="60">
        <v>0</v>
      </c>
      <c r="J39" s="60">
        <f t="shared" si="1"/>
        <v>0</v>
      </c>
      <c r="K39" s="60">
        <v>0</v>
      </c>
      <c r="L39" s="60">
        <v>0</v>
      </c>
      <c r="M39" s="60">
        <v>0</v>
      </c>
      <c r="N39" s="60">
        <f t="shared" si="2"/>
        <v>0</v>
      </c>
      <c r="O39" s="60">
        <v>0</v>
      </c>
      <c r="P39" s="60">
        <v>0</v>
      </c>
      <c r="Q39" s="78">
        <v>0</v>
      </c>
      <c r="R39" s="78">
        <f t="shared" si="3"/>
        <v>0</v>
      </c>
      <c r="S39" s="78">
        <f t="shared" si="4"/>
        <v>0</v>
      </c>
      <c r="T39" t="s">
        <v>21</v>
      </c>
      <c r="U39">
        <v>0</v>
      </c>
      <c r="W39" t="s">
        <v>21</v>
      </c>
      <c r="X39">
        <v>0</v>
      </c>
    </row>
    <row r="40" spans="1:24">
      <c r="A40" s="11"/>
      <c r="B40" s="16"/>
      <c r="C40" s="85">
        <v>0</v>
      </c>
      <c r="D40" s="85">
        <v>0</v>
      </c>
      <c r="E40" s="60">
        <v>0</v>
      </c>
      <c r="F40" s="60">
        <f t="shared" si="0"/>
        <v>0</v>
      </c>
      <c r="G40" s="60">
        <v>0</v>
      </c>
      <c r="H40" s="16">
        <v>0</v>
      </c>
      <c r="I40" s="60">
        <v>0</v>
      </c>
      <c r="J40" s="60">
        <f t="shared" si="1"/>
        <v>0</v>
      </c>
      <c r="K40" s="60">
        <v>0</v>
      </c>
      <c r="L40" s="60">
        <v>0</v>
      </c>
      <c r="M40" s="60">
        <v>0</v>
      </c>
      <c r="N40" s="60">
        <f t="shared" si="2"/>
        <v>0</v>
      </c>
      <c r="O40" s="60">
        <v>0</v>
      </c>
      <c r="P40" s="60">
        <v>0</v>
      </c>
      <c r="Q40" s="78">
        <v>0</v>
      </c>
      <c r="R40" s="78">
        <f t="shared" si="3"/>
        <v>0</v>
      </c>
      <c r="S40" s="78">
        <f t="shared" si="4"/>
        <v>0</v>
      </c>
      <c r="T40" t="s">
        <v>36</v>
      </c>
      <c r="U40">
        <v>17.2</v>
      </c>
      <c r="W40" t="s">
        <v>36</v>
      </c>
      <c r="X40">
        <v>1056.939</v>
      </c>
    </row>
    <row r="41" spans="1:24">
      <c r="A41" s="11"/>
      <c r="B41" s="16"/>
      <c r="C41" s="85">
        <v>0</v>
      </c>
      <c r="D41" s="85">
        <v>0</v>
      </c>
      <c r="E41" s="60">
        <v>0</v>
      </c>
      <c r="F41" s="60">
        <f t="shared" si="0"/>
        <v>0</v>
      </c>
      <c r="G41" s="60">
        <v>0</v>
      </c>
      <c r="H41" s="16">
        <v>0</v>
      </c>
      <c r="I41" s="60">
        <v>0</v>
      </c>
      <c r="J41" s="60">
        <f t="shared" si="1"/>
        <v>0</v>
      </c>
      <c r="K41" s="60">
        <v>0</v>
      </c>
      <c r="L41" s="60">
        <v>0</v>
      </c>
      <c r="M41" s="60">
        <v>0</v>
      </c>
      <c r="N41" s="60">
        <f t="shared" si="2"/>
        <v>0</v>
      </c>
      <c r="O41" s="60">
        <v>0</v>
      </c>
      <c r="P41" s="60">
        <v>0</v>
      </c>
      <c r="Q41" s="78">
        <v>0</v>
      </c>
      <c r="R41" s="78">
        <f t="shared" si="3"/>
        <v>0</v>
      </c>
      <c r="S41" s="78">
        <f t="shared" si="4"/>
        <v>0</v>
      </c>
      <c r="T41" t="s">
        <v>37</v>
      </c>
      <c r="U41">
        <v>0</v>
      </c>
      <c r="W41" t="s">
        <v>37</v>
      </c>
      <c r="X41">
        <v>0</v>
      </c>
    </row>
    <row r="42" spans="1:24">
      <c r="A42" s="11"/>
      <c r="B42" s="11" t="s">
        <v>34</v>
      </c>
      <c r="C42" s="85">
        <v>263.2</v>
      </c>
      <c r="D42" s="85">
        <v>117.1</v>
      </c>
      <c r="E42" s="60">
        <v>220.7</v>
      </c>
      <c r="F42" s="60">
        <f t="shared" si="0"/>
        <v>601</v>
      </c>
      <c r="G42" s="60">
        <v>192</v>
      </c>
      <c r="H42" s="11">
        <v>171.3</v>
      </c>
      <c r="I42" s="60">
        <v>235.9</v>
      </c>
      <c r="J42" s="60">
        <f t="shared" si="1"/>
        <v>599.2</v>
      </c>
      <c r="K42" s="60">
        <v>281.2</v>
      </c>
      <c r="L42" s="60">
        <v>181.2</v>
      </c>
      <c r="M42" s="60">
        <v>207.5</v>
      </c>
      <c r="N42" s="60">
        <f t="shared" si="2"/>
        <v>669.9</v>
      </c>
      <c r="O42" s="60">
        <v>134.6</v>
      </c>
      <c r="P42" s="60">
        <v>105.5</v>
      </c>
      <c r="Q42" s="78">
        <v>68.7</v>
      </c>
      <c r="R42" s="78">
        <f t="shared" si="3"/>
        <v>308.8</v>
      </c>
      <c r="S42" s="78">
        <f t="shared" si="4"/>
        <v>2178.9</v>
      </c>
      <c r="T42" t="s">
        <v>38</v>
      </c>
      <c r="U42">
        <v>0</v>
      </c>
      <c r="W42" t="s">
        <v>38</v>
      </c>
      <c r="X42">
        <v>0</v>
      </c>
    </row>
    <row r="43" spans="1:24">
      <c r="A43" s="11"/>
      <c r="B43" s="16"/>
      <c r="C43" s="85">
        <v>0</v>
      </c>
      <c r="D43" s="85">
        <v>0</v>
      </c>
      <c r="E43" s="60">
        <v>0</v>
      </c>
      <c r="F43" s="60">
        <f t="shared" si="0"/>
        <v>0</v>
      </c>
      <c r="G43" s="60">
        <v>0</v>
      </c>
      <c r="H43" s="16">
        <v>0</v>
      </c>
      <c r="I43" s="60">
        <v>0</v>
      </c>
      <c r="J43" s="60">
        <f t="shared" si="1"/>
        <v>0</v>
      </c>
      <c r="K43" s="60">
        <v>0</v>
      </c>
      <c r="L43" s="60">
        <v>0</v>
      </c>
      <c r="M43" s="60">
        <v>0</v>
      </c>
      <c r="N43" s="60">
        <f t="shared" si="2"/>
        <v>0</v>
      </c>
      <c r="O43" s="60">
        <v>0</v>
      </c>
      <c r="P43" s="60">
        <v>0</v>
      </c>
      <c r="Q43" s="78">
        <v>0</v>
      </c>
      <c r="R43" s="78">
        <f t="shared" si="3"/>
        <v>0</v>
      </c>
      <c r="S43" s="78">
        <f t="shared" si="4"/>
        <v>0</v>
      </c>
      <c r="T43" t="s">
        <v>39</v>
      </c>
      <c r="U43">
        <v>12039.81</v>
      </c>
      <c r="W43" t="s">
        <v>39</v>
      </c>
      <c r="X43">
        <v>17301.641</v>
      </c>
    </row>
    <row r="44" spans="1:19">
      <c r="A44" s="11"/>
      <c r="B44" s="16"/>
      <c r="C44" s="85">
        <v>0</v>
      </c>
      <c r="D44" s="85">
        <v>0</v>
      </c>
      <c r="E44" s="60">
        <v>0</v>
      </c>
      <c r="F44" s="60">
        <f t="shared" si="0"/>
        <v>0</v>
      </c>
      <c r="G44" s="60">
        <v>0</v>
      </c>
      <c r="H44" s="16">
        <v>0</v>
      </c>
      <c r="I44" s="60">
        <v>0</v>
      </c>
      <c r="J44" s="60">
        <f t="shared" si="1"/>
        <v>0</v>
      </c>
      <c r="K44" s="60">
        <v>0</v>
      </c>
      <c r="L44" s="60">
        <v>0</v>
      </c>
      <c r="M44" s="60">
        <v>0</v>
      </c>
      <c r="N44" s="60">
        <f t="shared" si="2"/>
        <v>0</v>
      </c>
      <c r="O44" s="60">
        <v>0</v>
      </c>
      <c r="P44" s="60">
        <v>0</v>
      </c>
      <c r="Q44" s="78">
        <v>0</v>
      </c>
      <c r="R44" s="78">
        <f t="shared" si="3"/>
        <v>0</v>
      </c>
      <c r="S44" s="78">
        <f t="shared" si="4"/>
        <v>0</v>
      </c>
    </row>
    <row r="45" spans="1:19">
      <c r="A45" s="11"/>
      <c r="B45" s="16"/>
      <c r="C45" s="85">
        <v>0</v>
      </c>
      <c r="D45" s="85">
        <v>0</v>
      </c>
      <c r="E45" s="60">
        <v>0</v>
      </c>
      <c r="F45" s="60">
        <f t="shared" si="0"/>
        <v>0</v>
      </c>
      <c r="G45" s="60">
        <v>0</v>
      </c>
      <c r="H45" s="16">
        <v>0</v>
      </c>
      <c r="I45" s="60">
        <v>0</v>
      </c>
      <c r="J45" s="60">
        <f t="shared" si="1"/>
        <v>0</v>
      </c>
      <c r="K45" s="60">
        <v>0</v>
      </c>
      <c r="L45" s="60">
        <v>0</v>
      </c>
      <c r="M45" s="60">
        <v>0</v>
      </c>
      <c r="N45" s="60">
        <f t="shared" si="2"/>
        <v>0</v>
      </c>
      <c r="O45" s="60">
        <v>0</v>
      </c>
      <c r="P45" s="60">
        <v>0</v>
      </c>
      <c r="Q45" s="78">
        <v>0</v>
      </c>
      <c r="R45" s="78">
        <f t="shared" si="3"/>
        <v>0</v>
      </c>
      <c r="S45" s="78">
        <f t="shared" si="4"/>
        <v>0</v>
      </c>
    </row>
    <row r="46" spans="1:19">
      <c r="A46" s="11"/>
      <c r="B46" s="16"/>
      <c r="C46" s="85">
        <v>0</v>
      </c>
      <c r="D46" s="85">
        <v>0</v>
      </c>
      <c r="E46" s="60">
        <v>0</v>
      </c>
      <c r="F46" s="60">
        <f t="shared" si="0"/>
        <v>0</v>
      </c>
      <c r="G46" s="60">
        <v>0</v>
      </c>
      <c r="H46" s="16">
        <v>0</v>
      </c>
      <c r="I46" s="60">
        <v>0</v>
      </c>
      <c r="J46" s="60">
        <f t="shared" si="1"/>
        <v>0</v>
      </c>
      <c r="K46" s="60">
        <v>0</v>
      </c>
      <c r="L46" s="60">
        <v>0</v>
      </c>
      <c r="M46" s="60">
        <v>0</v>
      </c>
      <c r="N46" s="60">
        <f t="shared" si="2"/>
        <v>0</v>
      </c>
      <c r="O46" s="60">
        <v>0</v>
      </c>
      <c r="P46" s="60">
        <v>0</v>
      </c>
      <c r="Q46" s="78">
        <v>0</v>
      </c>
      <c r="R46" s="78">
        <f t="shared" si="3"/>
        <v>0</v>
      </c>
      <c r="S46" s="78">
        <f t="shared" si="4"/>
        <v>0</v>
      </c>
    </row>
    <row r="47" spans="1:19">
      <c r="A47" s="11"/>
      <c r="B47" s="16"/>
      <c r="C47" s="85">
        <v>0</v>
      </c>
      <c r="D47" s="85">
        <v>0</v>
      </c>
      <c r="E47" s="60">
        <v>0</v>
      </c>
      <c r="F47" s="60">
        <f t="shared" si="0"/>
        <v>0</v>
      </c>
      <c r="G47" s="60">
        <v>0</v>
      </c>
      <c r="H47" s="16">
        <v>0</v>
      </c>
      <c r="I47" s="60">
        <v>0</v>
      </c>
      <c r="J47" s="60">
        <f t="shared" si="1"/>
        <v>0</v>
      </c>
      <c r="K47" s="60">
        <v>0</v>
      </c>
      <c r="L47" s="60">
        <v>0</v>
      </c>
      <c r="M47" s="60">
        <v>0</v>
      </c>
      <c r="N47" s="60">
        <f t="shared" si="2"/>
        <v>0</v>
      </c>
      <c r="O47" s="60">
        <v>0</v>
      </c>
      <c r="P47" s="60">
        <v>0</v>
      </c>
      <c r="Q47" s="78">
        <v>0</v>
      </c>
      <c r="R47" s="78">
        <f t="shared" si="3"/>
        <v>0</v>
      </c>
      <c r="S47" s="78">
        <f t="shared" si="4"/>
        <v>0</v>
      </c>
    </row>
    <row r="48" spans="1:19">
      <c r="A48" s="11"/>
      <c r="B48" s="16"/>
      <c r="C48" s="85">
        <v>0</v>
      </c>
      <c r="D48" s="85">
        <v>0</v>
      </c>
      <c r="E48" s="60">
        <v>0</v>
      </c>
      <c r="F48" s="60">
        <f t="shared" si="0"/>
        <v>0</v>
      </c>
      <c r="G48" s="60">
        <v>0</v>
      </c>
      <c r="H48" s="16">
        <v>0</v>
      </c>
      <c r="I48" s="60">
        <v>0</v>
      </c>
      <c r="J48" s="60">
        <f t="shared" si="1"/>
        <v>0</v>
      </c>
      <c r="K48" s="60">
        <v>0</v>
      </c>
      <c r="L48" s="60">
        <v>0</v>
      </c>
      <c r="M48" s="60">
        <v>0</v>
      </c>
      <c r="N48" s="60">
        <f t="shared" si="2"/>
        <v>0</v>
      </c>
      <c r="O48" s="60">
        <v>0</v>
      </c>
      <c r="P48" s="60">
        <v>0</v>
      </c>
      <c r="Q48" s="78">
        <v>0</v>
      </c>
      <c r="R48" s="78">
        <f t="shared" si="3"/>
        <v>0</v>
      </c>
      <c r="S48" s="78">
        <f t="shared" si="4"/>
        <v>0</v>
      </c>
    </row>
    <row r="49" spans="1:21">
      <c r="A49" s="11"/>
      <c r="B49" s="16"/>
      <c r="C49" s="85">
        <v>0</v>
      </c>
      <c r="D49" s="85">
        <v>0</v>
      </c>
      <c r="E49" s="60">
        <v>0</v>
      </c>
      <c r="F49" s="60">
        <f t="shared" si="0"/>
        <v>0</v>
      </c>
      <c r="G49" s="60">
        <v>0</v>
      </c>
      <c r="H49" s="16">
        <v>0</v>
      </c>
      <c r="I49" s="60">
        <v>0</v>
      </c>
      <c r="J49" s="60">
        <f t="shared" si="1"/>
        <v>0</v>
      </c>
      <c r="K49" s="60">
        <v>0</v>
      </c>
      <c r="L49" s="60">
        <v>0</v>
      </c>
      <c r="M49" s="60">
        <v>0</v>
      </c>
      <c r="N49" s="60">
        <f t="shared" si="2"/>
        <v>0</v>
      </c>
      <c r="O49" s="60">
        <v>0</v>
      </c>
      <c r="P49" s="60">
        <v>0</v>
      </c>
      <c r="Q49" s="78">
        <v>0</v>
      </c>
      <c r="R49" s="78">
        <f t="shared" si="3"/>
        <v>0</v>
      </c>
      <c r="S49" s="78">
        <f t="shared" si="4"/>
        <v>0</v>
      </c>
      <c r="T49" t="s">
        <v>1</v>
      </c>
      <c r="U49" t="s">
        <v>42</v>
      </c>
    </row>
    <row r="50" spans="1:21">
      <c r="A50" s="11"/>
      <c r="B50" s="16"/>
      <c r="C50" s="85">
        <v>0</v>
      </c>
      <c r="D50" s="85">
        <v>0</v>
      </c>
      <c r="E50" s="60">
        <v>0</v>
      </c>
      <c r="F50" s="60">
        <f t="shared" si="0"/>
        <v>0</v>
      </c>
      <c r="G50" s="60">
        <v>0</v>
      </c>
      <c r="H50" s="16">
        <v>0</v>
      </c>
      <c r="I50" s="60">
        <v>0</v>
      </c>
      <c r="J50" s="60">
        <f t="shared" si="1"/>
        <v>0</v>
      </c>
      <c r="K50" s="60">
        <v>0</v>
      </c>
      <c r="L50" s="60">
        <v>0</v>
      </c>
      <c r="M50" s="60">
        <v>0</v>
      </c>
      <c r="N50" s="60">
        <f t="shared" si="2"/>
        <v>0</v>
      </c>
      <c r="O50" s="60">
        <v>0</v>
      </c>
      <c r="P50" s="60">
        <v>0</v>
      </c>
      <c r="Q50" s="78">
        <v>0</v>
      </c>
      <c r="R50" s="78">
        <f t="shared" si="3"/>
        <v>0</v>
      </c>
      <c r="S50" s="78">
        <f t="shared" si="4"/>
        <v>0</v>
      </c>
      <c r="T50" t="s">
        <v>22</v>
      </c>
      <c r="U50">
        <v>1808</v>
      </c>
    </row>
    <row r="51" spans="1:21">
      <c r="A51" s="11"/>
      <c r="B51" s="16"/>
      <c r="C51" s="85">
        <v>0</v>
      </c>
      <c r="D51" s="85">
        <v>0</v>
      </c>
      <c r="E51" s="60">
        <v>0</v>
      </c>
      <c r="F51" s="60">
        <f t="shared" si="0"/>
        <v>0</v>
      </c>
      <c r="G51" s="60">
        <v>0</v>
      </c>
      <c r="H51" s="16">
        <v>0</v>
      </c>
      <c r="I51" s="60">
        <v>0</v>
      </c>
      <c r="J51" s="60">
        <f t="shared" si="1"/>
        <v>0</v>
      </c>
      <c r="K51" s="60">
        <v>0</v>
      </c>
      <c r="L51" s="60">
        <v>0</v>
      </c>
      <c r="M51" s="60">
        <v>0</v>
      </c>
      <c r="N51" s="60">
        <f t="shared" si="2"/>
        <v>0</v>
      </c>
      <c r="O51" s="60">
        <v>0</v>
      </c>
      <c r="P51" s="60">
        <v>0</v>
      </c>
      <c r="Q51" s="78">
        <v>0</v>
      </c>
      <c r="R51" s="78">
        <f t="shared" si="3"/>
        <v>0</v>
      </c>
      <c r="S51" s="78">
        <f t="shared" si="4"/>
        <v>0</v>
      </c>
      <c r="T51" t="s">
        <v>23</v>
      </c>
      <c r="U51">
        <v>1412</v>
      </c>
    </row>
    <row r="52" spans="1:21">
      <c r="A52" s="11"/>
      <c r="B52" s="16"/>
      <c r="C52" s="85">
        <v>0</v>
      </c>
      <c r="D52" s="85">
        <v>0</v>
      </c>
      <c r="E52" s="60">
        <v>0</v>
      </c>
      <c r="F52" s="60">
        <f t="shared" si="0"/>
        <v>0</v>
      </c>
      <c r="G52" s="60">
        <v>0</v>
      </c>
      <c r="H52" s="16">
        <v>0</v>
      </c>
      <c r="I52" s="60">
        <v>0</v>
      </c>
      <c r="J52" s="60">
        <f t="shared" si="1"/>
        <v>0</v>
      </c>
      <c r="K52" s="60">
        <v>0</v>
      </c>
      <c r="L52" s="60">
        <v>0</v>
      </c>
      <c r="M52" s="60">
        <v>0</v>
      </c>
      <c r="N52" s="60">
        <f t="shared" si="2"/>
        <v>0</v>
      </c>
      <c r="O52" s="60">
        <v>0</v>
      </c>
      <c r="P52" s="60">
        <v>0</v>
      </c>
      <c r="Q52" s="78">
        <v>0</v>
      </c>
      <c r="R52" s="78">
        <f t="shared" si="3"/>
        <v>0</v>
      </c>
      <c r="S52" s="78">
        <f t="shared" si="4"/>
        <v>0</v>
      </c>
      <c r="T52" t="s">
        <v>24</v>
      </c>
      <c r="U52">
        <v>0</v>
      </c>
    </row>
    <row r="53" spans="1:21">
      <c r="A53" s="11"/>
      <c r="B53" s="16"/>
      <c r="C53" s="85">
        <v>0</v>
      </c>
      <c r="D53" s="85">
        <v>0</v>
      </c>
      <c r="E53" s="60">
        <v>0</v>
      </c>
      <c r="F53" s="60">
        <f t="shared" si="0"/>
        <v>0</v>
      </c>
      <c r="G53" s="60">
        <v>0</v>
      </c>
      <c r="H53" s="16">
        <v>0</v>
      </c>
      <c r="I53" s="60">
        <v>0</v>
      </c>
      <c r="J53" s="60">
        <f t="shared" si="1"/>
        <v>0</v>
      </c>
      <c r="K53" s="60">
        <v>0</v>
      </c>
      <c r="L53" s="60">
        <v>0</v>
      </c>
      <c r="M53" s="60">
        <v>0</v>
      </c>
      <c r="N53" s="60">
        <f t="shared" si="2"/>
        <v>0</v>
      </c>
      <c r="O53" s="60">
        <v>0</v>
      </c>
      <c r="P53" s="60">
        <v>0</v>
      </c>
      <c r="Q53" s="78">
        <v>0</v>
      </c>
      <c r="R53" s="78">
        <f t="shared" si="3"/>
        <v>0</v>
      </c>
      <c r="S53" s="78">
        <f t="shared" si="4"/>
        <v>0</v>
      </c>
      <c r="T53" t="s">
        <v>26</v>
      </c>
      <c r="U53">
        <v>389.28</v>
      </c>
    </row>
    <row r="54" spans="1:21">
      <c r="A54" s="11"/>
      <c r="B54" s="16"/>
      <c r="C54" s="85">
        <v>0</v>
      </c>
      <c r="D54" s="85">
        <v>0</v>
      </c>
      <c r="E54" s="60">
        <v>0</v>
      </c>
      <c r="F54" s="60">
        <f t="shared" si="0"/>
        <v>0</v>
      </c>
      <c r="G54" s="60">
        <v>0</v>
      </c>
      <c r="H54" s="16">
        <v>0</v>
      </c>
      <c r="I54" s="60">
        <v>0</v>
      </c>
      <c r="J54" s="60">
        <f t="shared" si="1"/>
        <v>0</v>
      </c>
      <c r="K54" s="60">
        <v>0</v>
      </c>
      <c r="L54" s="60">
        <v>0</v>
      </c>
      <c r="M54" s="60">
        <v>0</v>
      </c>
      <c r="N54" s="60">
        <f t="shared" si="2"/>
        <v>0</v>
      </c>
      <c r="O54" s="60">
        <v>0</v>
      </c>
      <c r="P54" s="60">
        <v>0</v>
      </c>
      <c r="Q54" s="78">
        <v>0</v>
      </c>
      <c r="R54" s="78">
        <f t="shared" si="3"/>
        <v>0</v>
      </c>
      <c r="S54" s="78">
        <f t="shared" si="4"/>
        <v>0</v>
      </c>
      <c r="T54" t="s">
        <v>27</v>
      </c>
      <c r="U54">
        <v>31910</v>
      </c>
    </row>
    <row r="55" spans="1:21">
      <c r="A55" s="11"/>
      <c r="B55" s="16"/>
      <c r="C55" s="85">
        <v>0</v>
      </c>
      <c r="D55" s="85">
        <v>0</v>
      </c>
      <c r="E55" s="60">
        <v>0</v>
      </c>
      <c r="F55" s="60">
        <f t="shared" si="0"/>
        <v>0</v>
      </c>
      <c r="G55" s="60">
        <v>0</v>
      </c>
      <c r="H55" s="16">
        <v>0</v>
      </c>
      <c r="I55" s="60">
        <v>0</v>
      </c>
      <c r="J55" s="60">
        <f t="shared" si="1"/>
        <v>0</v>
      </c>
      <c r="K55" s="60">
        <v>0</v>
      </c>
      <c r="L55" s="60">
        <v>0</v>
      </c>
      <c r="M55" s="60">
        <v>0</v>
      </c>
      <c r="N55" s="60">
        <f t="shared" si="2"/>
        <v>0</v>
      </c>
      <c r="O55" s="60">
        <v>0</v>
      </c>
      <c r="P55" s="60">
        <v>0</v>
      </c>
      <c r="Q55" s="78">
        <v>0</v>
      </c>
      <c r="R55" s="78">
        <f t="shared" si="3"/>
        <v>0</v>
      </c>
      <c r="S55" s="78">
        <f t="shared" si="4"/>
        <v>0</v>
      </c>
      <c r="T55" t="s">
        <v>28</v>
      </c>
      <c r="U55">
        <v>0</v>
      </c>
    </row>
    <row r="56" spans="1:21">
      <c r="A56" s="11"/>
      <c r="B56" s="16"/>
      <c r="C56" s="85">
        <v>0</v>
      </c>
      <c r="D56" s="85">
        <v>0</v>
      </c>
      <c r="E56" s="60">
        <v>0</v>
      </c>
      <c r="F56" s="60">
        <f t="shared" si="0"/>
        <v>0</v>
      </c>
      <c r="G56" s="60">
        <v>0</v>
      </c>
      <c r="H56" s="16">
        <v>0</v>
      </c>
      <c r="I56" s="60">
        <v>0</v>
      </c>
      <c r="J56" s="60">
        <f t="shared" si="1"/>
        <v>0</v>
      </c>
      <c r="K56" s="60">
        <v>0</v>
      </c>
      <c r="L56" s="60">
        <v>0</v>
      </c>
      <c r="M56" s="60">
        <v>0</v>
      </c>
      <c r="N56" s="60">
        <f t="shared" si="2"/>
        <v>0</v>
      </c>
      <c r="O56" s="60">
        <v>0</v>
      </c>
      <c r="P56" s="60">
        <v>0</v>
      </c>
      <c r="Q56" s="78">
        <v>0</v>
      </c>
      <c r="R56" s="78">
        <f t="shared" si="3"/>
        <v>0</v>
      </c>
      <c r="S56" s="78">
        <f t="shared" si="4"/>
        <v>0</v>
      </c>
      <c r="T56" t="s">
        <v>29</v>
      </c>
      <c r="U56">
        <v>372.831</v>
      </c>
    </row>
    <row r="57" spans="1:21">
      <c r="A57" s="11" t="s">
        <v>43</v>
      </c>
      <c r="B57" s="16"/>
      <c r="C57" s="85">
        <v>0</v>
      </c>
      <c r="D57" s="85">
        <v>0</v>
      </c>
      <c r="E57" s="60">
        <v>0</v>
      </c>
      <c r="F57" s="60">
        <f t="shared" si="0"/>
        <v>0</v>
      </c>
      <c r="G57" s="60">
        <v>0</v>
      </c>
      <c r="H57" s="16">
        <v>0</v>
      </c>
      <c r="I57" s="60">
        <v>0</v>
      </c>
      <c r="J57" s="60">
        <f t="shared" si="1"/>
        <v>0</v>
      </c>
      <c r="K57" s="60">
        <v>0</v>
      </c>
      <c r="L57" s="60">
        <v>0</v>
      </c>
      <c r="M57" s="60">
        <v>0</v>
      </c>
      <c r="N57" s="60">
        <f t="shared" si="2"/>
        <v>0</v>
      </c>
      <c r="O57" s="60">
        <v>0</v>
      </c>
      <c r="P57" s="60">
        <v>0</v>
      </c>
      <c r="Q57" s="78">
        <v>0</v>
      </c>
      <c r="R57" s="78">
        <f t="shared" si="3"/>
        <v>0</v>
      </c>
      <c r="S57" s="78">
        <f t="shared" si="4"/>
        <v>0</v>
      </c>
      <c r="T57" t="s">
        <v>30</v>
      </c>
      <c r="U57">
        <v>2898.1</v>
      </c>
    </row>
    <row r="58" spans="1:21">
      <c r="A58" s="11"/>
      <c r="B58" s="16"/>
      <c r="C58" s="85">
        <v>0</v>
      </c>
      <c r="D58" s="85">
        <v>0</v>
      </c>
      <c r="E58" s="60">
        <v>0</v>
      </c>
      <c r="F58" s="60">
        <f t="shared" si="0"/>
        <v>0</v>
      </c>
      <c r="G58" s="60">
        <v>0</v>
      </c>
      <c r="H58" s="16">
        <v>0</v>
      </c>
      <c r="I58" s="60">
        <v>0</v>
      </c>
      <c r="J58" s="60">
        <f t="shared" si="1"/>
        <v>0</v>
      </c>
      <c r="K58" s="60">
        <v>0</v>
      </c>
      <c r="L58" s="60">
        <v>0</v>
      </c>
      <c r="M58" s="60">
        <v>0</v>
      </c>
      <c r="N58" s="60">
        <f t="shared" si="2"/>
        <v>0</v>
      </c>
      <c r="O58" s="60">
        <v>0</v>
      </c>
      <c r="P58" s="60">
        <v>0</v>
      </c>
      <c r="Q58" s="78">
        <v>0</v>
      </c>
      <c r="R58" s="78">
        <f t="shared" si="3"/>
        <v>0</v>
      </c>
      <c r="S58" s="78">
        <f t="shared" si="4"/>
        <v>0</v>
      </c>
      <c r="T58" t="s">
        <v>31</v>
      </c>
      <c r="U58">
        <v>0</v>
      </c>
    </row>
    <row r="59" spans="1:21">
      <c r="A59" s="11"/>
      <c r="B59" s="16"/>
      <c r="C59" s="85">
        <v>0</v>
      </c>
      <c r="D59" s="85">
        <v>0</v>
      </c>
      <c r="E59" s="60">
        <v>0</v>
      </c>
      <c r="F59" s="60">
        <f t="shared" si="0"/>
        <v>0</v>
      </c>
      <c r="G59" s="60">
        <v>0</v>
      </c>
      <c r="H59" s="16">
        <v>0</v>
      </c>
      <c r="I59" s="60">
        <v>0</v>
      </c>
      <c r="J59" s="60">
        <f t="shared" si="1"/>
        <v>0</v>
      </c>
      <c r="K59" s="60">
        <v>0</v>
      </c>
      <c r="L59" s="60">
        <v>0</v>
      </c>
      <c r="M59" s="60">
        <v>0</v>
      </c>
      <c r="N59" s="60">
        <f t="shared" si="2"/>
        <v>0</v>
      </c>
      <c r="O59" s="60">
        <v>0</v>
      </c>
      <c r="P59" s="60">
        <v>0</v>
      </c>
      <c r="Q59" s="78">
        <v>0</v>
      </c>
      <c r="R59" s="78">
        <f t="shared" si="3"/>
        <v>0</v>
      </c>
      <c r="S59" s="78">
        <f t="shared" si="4"/>
        <v>0</v>
      </c>
      <c r="T59" t="s">
        <v>32</v>
      </c>
      <c r="U59">
        <v>2254.4</v>
      </c>
    </row>
    <row r="60" spans="1:21">
      <c r="A60" s="11"/>
      <c r="B60" s="16"/>
      <c r="C60" s="85">
        <v>0</v>
      </c>
      <c r="D60" s="85">
        <v>0</v>
      </c>
      <c r="E60" s="60">
        <v>0</v>
      </c>
      <c r="F60" s="60">
        <f t="shared" si="0"/>
        <v>0</v>
      </c>
      <c r="G60" s="60">
        <v>0</v>
      </c>
      <c r="H60" s="16">
        <v>0</v>
      </c>
      <c r="I60" s="60">
        <v>0</v>
      </c>
      <c r="J60" s="60">
        <f t="shared" si="1"/>
        <v>0</v>
      </c>
      <c r="K60" s="60">
        <v>0</v>
      </c>
      <c r="L60" s="60">
        <v>0</v>
      </c>
      <c r="M60" s="60">
        <v>0</v>
      </c>
      <c r="N60" s="60">
        <f t="shared" si="2"/>
        <v>0</v>
      </c>
      <c r="O60" s="60">
        <v>0</v>
      </c>
      <c r="P60" s="60">
        <v>0</v>
      </c>
      <c r="Q60" s="78">
        <v>0</v>
      </c>
      <c r="R60" s="78">
        <f t="shared" si="3"/>
        <v>0</v>
      </c>
      <c r="S60" s="78">
        <f t="shared" si="4"/>
        <v>0</v>
      </c>
      <c r="T60" t="s">
        <v>33</v>
      </c>
      <c r="U60">
        <v>472.8</v>
      </c>
    </row>
    <row r="61" spans="1:21">
      <c r="A61" s="11"/>
      <c r="B61" s="16"/>
      <c r="C61" s="85">
        <v>0</v>
      </c>
      <c r="D61" s="85">
        <v>0</v>
      </c>
      <c r="E61" s="60">
        <v>0</v>
      </c>
      <c r="F61" s="60">
        <f t="shared" si="0"/>
        <v>0</v>
      </c>
      <c r="G61" s="60">
        <v>0</v>
      </c>
      <c r="H61" s="16">
        <v>0</v>
      </c>
      <c r="I61" s="60">
        <v>0</v>
      </c>
      <c r="J61" s="60">
        <f t="shared" si="1"/>
        <v>0</v>
      </c>
      <c r="K61" s="60">
        <v>0</v>
      </c>
      <c r="L61" s="60">
        <v>0</v>
      </c>
      <c r="M61" s="60">
        <v>0</v>
      </c>
      <c r="N61" s="60">
        <f t="shared" si="2"/>
        <v>0</v>
      </c>
      <c r="O61" s="60">
        <v>0</v>
      </c>
      <c r="P61" s="60">
        <v>0</v>
      </c>
      <c r="Q61" s="78">
        <v>0</v>
      </c>
      <c r="R61" s="78">
        <f t="shared" si="3"/>
        <v>0</v>
      </c>
      <c r="S61" s="78">
        <f t="shared" si="4"/>
        <v>0</v>
      </c>
      <c r="T61" t="s">
        <v>34</v>
      </c>
      <c r="U61">
        <v>308.8</v>
      </c>
    </row>
    <row r="62" spans="1:21">
      <c r="A62" s="11"/>
      <c r="B62" s="16"/>
      <c r="C62" s="85">
        <v>0</v>
      </c>
      <c r="D62" s="85">
        <v>0</v>
      </c>
      <c r="E62" s="60">
        <v>0</v>
      </c>
      <c r="F62" s="60">
        <f t="shared" si="0"/>
        <v>0</v>
      </c>
      <c r="G62" s="60">
        <v>0</v>
      </c>
      <c r="H62" s="16">
        <v>0</v>
      </c>
      <c r="I62" s="60">
        <v>0</v>
      </c>
      <c r="J62" s="60">
        <f t="shared" si="1"/>
        <v>0</v>
      </c>
      <c r="K62" s="60">
        <v>0</v>
      </c>
      <c r="L62" s="60">
        <v>0</v>
      </c>
      <c r="M62" s="60">
        <v>0</v>
      </c>
      <c r="N62" s="60">
        <f t="shared" si="2"/>
        <v>0</v>
      </c>
      <c r="O62" s="60">
        <v>0</v>
      </c>
      <c r="P62" s="60">
        <v>0</v>
      </c>
      <c r="Q62" s="78">
        <v>0</v>
      </c>
      <c r="R62" s="78">
        <f t="shared" si="3"/>
        <v>0</v>
      </c>
      <c r="S62" s="78">
        <f t="shared" si="4"/>
        <v>0</v>
      </c>
      <c r="T62" t="s">
        <v>35</v>
      </c>
      <c r="U62">
        <v>780</v>
      </c>
    </row>
    <row r="63" spans="1:21">
      <c r="A63" s="11"/>
      <c r="B63" s="16"/>
      <c r="C63" s="85">
        <v>0</v>
      </c>
      <c r="D63" s="85">
        <v>0</v>
      </c>
      <c r="E63" s="60">
        <v>0</v>
      </c>
      <c r="F63" s="60">
        <f t="shared" si="0"/>
        <v>0</v>
      </c>
      <c r="G63" s="60">
        <v>0</v>
      </c>
      <c r="H63" s="16">
        <v>0</v>
      </c>
      <c r="I63" s="60">
        <v>0</v>
      </c>
      <c r="J63" s="60">
        <f t="shared" si="1"/>
        <v>0</v>
      </c>
      <c r="K63" s="60">
        <v>0</v>
      </c>
      <c r="L63" s="60">
        <v>0</v>
      </c>
      <c r="M63" s="60">
        <v>0</v>
      </c>
      <c r="N63" s="60">
        <f t="shared" si="2"/>
        <v>0</v>
      </c>
      <c r="O63" s="60">
        <v>0</v>
      </c>
      <c r="P63" s="60">
        <v>0</v>
      </c>
      <c r="Q63" s="78">
        <v>0</v>
      </c>
      <c r="R63" s="78">
        <f t="shared" si="3"/>
        <v>0</v>
      </c>
      <c r="S63" s="78">
        <f t="shared" si="4"/>
        <v>0</v>
      </c>
      <c r="T63" t="s">
        <v>21</v>
      </c>
      <c r="U63">
        <v>0</v>
      </c>
    </row>
    <row r="64" spans="1:21">
      <c r="A64" s="11"/>
      <c r="B64" s="11" t="s">
        <v>29</v>
      </c>
      <c r="C64" s="85">
        <v>0</v>
      </c>
      <c r="D64" s="85">
        <v>0</v>
      </c>
      <c r="E64" s="60">
        <v>0</v>
      </c>
      <c r="F64" s="60">
        <f t="shared" si="0"/>
        <v>0</v>
      </c>
      <c r="G64" s="60">
        <v>0</v>
      </c>
      <c r="H64" s="11">
        <v>0</v>
      </c>
      <c r="I64" s="60">
        <v>0</v>
      </c>
      <c r="J64" s="60">
        <f t="shared" si="1"/>
        <v>0</v>
      </c>
      <c r="K64" s="60">
        <v>0</v>
      </c>
      <c r="L64" s="60">
        <v>0</v>
      </c>
      <c r="M64" s="60">
        <v>0</v>
      </c>
      <c r="N64" s="60">
        <f t="shared" si="2"/>
        <v>0</v>
      </c>
      <c r="O64" s="60">
        <v>0</v>
      </c>
      <c r="P64" s="60">
        <v>28.2</v>
      </c>
      <c r="Q64" s="78">
        <v>1.25</v>
      </c>
      <c r="R64" s="78">
        <f t="shared" si="3"/>
        <v>29.45</v>
      </c>
      <c r="S64" s="78">
        <f t="shared" si="4"/>
        <v>29.45</v>
      </c>
      <c r="T64" t="s">
        <v>36</v>
      </c>
      <c r="U64">
        <v>1267.242</v>
      </c>
    </row>
    <row r="65" spans="1:21">
      <c r="A65" s="11"/>
      <c r="B65" s="16"/>
      <c r="C65" s="85">
        <v>0</v>
      </c>
      <c r="D65" s="85">
        <v>0</v>
      </c>
      <c r="E65" s="60">
        <v>0</v>
      </c>
      <c r="F65" s="60">
        <f t="shared" si="0"/>
        <v>0</v>
      </c>
      <c r="G65" s="60">
        <v>0</v>
      </c>
      <c r="H65" s="16">
        <v>0</v>
      </c>
      <c r="I65" s="60">
        <v>0</v>
      </c>
      <c r="J65" s="60">
        <f t="shared" si="1"/>
        <v>0</v>
      </c>
      <c r="K65" s="60">
        <v>0</v>
      </c>
      <c r="L65" s="60">
        <v>0</v>
      </c>
      <c r="M65" s="60">
        <v>0</v>
      </c>
      <c r="N65" s="60">
        <f t="shared" si="2"/>
        <v>0</v>
      </c>
      <c r="O65" s="60">
        <v>0</v>
      </c>
      <c r="P65" s="60">
        <v>0</v>
      </c>
      <c r="Q65" s="78">
        <v>0</v>
      </c>
      <c r="R65" s="78">
        <f t="shared" si="3"/>
        <v>0</v>
      </c>
      <c r="S65" s="78">
        <f t="shared" si="4"/>
        <v>0</v>
      </c>
      <c r="T65" t="s">
        <v>37</v>
      </c>
      <c r="U65">
        <v>0</v>
      </c>
    </row>
    <row r="66" spans="1:21">
      <c r="A66" s="11"/>
      <c r="B66" s="11" t="s">
        <v>36</v>
      </c>
      <c r="C66" s="85">
        <v>0</v>
      </c>
      <c r="D66" s="85">
        <v>0</v>
      </c>
      <c r="E66" s="60">
        <v>0</v>
      </c>
      <c r="F66" s="60">
        <f t="shared" si="0"/>
        <v>0</v>
      </c>
      <c r="G66" s="60">
        <v>0</v>
      </c>
      <c r="H66" s="11">
        <v>0</v>
      </c>
      <c r="I66" s="60">
        <v>0</v>
      </c>
      <c r="J66" s="60">
        <f t="shared" si="1"/>
        <v>0</v>
      </c>
      <c r="K66" s="60">
        <v>0</v>
      </c>
      <c r="L66" s="60">
        <v>0</v>
      </c>
      <c r="M66" s="60">
        <v>0</v>
      </c>
      <c r="N66" s="60">
        <f t="shared" si="2"/>
        <v>0</v>
      </c>
      <c r="O66" s="60">
        <v>0</v>
      </c>
      <c r="P66" s="60">
        <v>1040</v>
      </c>
      <c r="Q66" s="78">
        <v>176</v>
      </c>
      <c r="R66" s="78">
        <f t="shared" si="3"/>
        <v>1216</v>
      </c>
      <c r="S66" s="78">
        <f t="shared" si="4"/>
        <v>1216</v>
      </c>
      <c r="T66" t="s">
        <v>38</v>
      </c>
      <c r="U66">
        <v>0</v>
      </c>
    </row>
    <row r="67" spans="1:21">
      <c r="A67" s="11"/>
      <c r="B67" s="16"/>
      <c r="C67" s="85">
        <v>0</v>
      </c>
      <c r="D67" s="85">
        <v>0</v>
      </c>
      <c r="E67" s="60">
        <v>0</v>
      </c>
      <c r="F67" s="60">
        <f t="shared" ref="F67:F130" si="5">SUM(C67:E67)</f>
        <v>0</v>
      </c>
      <c r="G67" s="60">
        <v>0</v>
      </c>
      <c r="H67" s="16">
        <v>0</v>
      </c>
      <c r="I67" s="60">
        <v>0</v>
      </c>
      <c r="J67" s="60">
        <f t="shared" ref="J67:J130" si="6">SUM(G67:I67)</f>
        <v>0</v>
      </c>
      <c r="K67" s="60">
        <v>0</v>
      </c>
      <c r="L67" s="60">
        <v>0</v>
      </c>
      <c r="M67" s="60">
        <v>0</v>
      </c>
      <c r="N67" s="60">
        <f t="shared" ref="N67:N130" si="7">SUM(K67:M67)</f>
        <v>0</v>
      </c>
      <c r="O67" s="60">
        <v>0</v>
      </c>
      <c r="P67" s="60">
        <v>0</v>
      </c>
      <c r="Q67" s="78">
        <v>0</v>
      </c>
      <c r="R67" s="78">
        <f t="shared" ref="R67:R130" si="8">SUM(O67:Q67)</f>
        <v>0</v>
      </c>
      <c r="S67" s="78">
        <f t="shared" ref="S67:S130" si="9">R67+N67+J67+F67</f>
        <v>0</v>
      </c>
      <c r="T67" t="s">
        <v>39</v>
      </c>
      <c r="U67">
        <v>43873.453</v>
      </c>
    </row>
    <row r="68" spans="1:19">
      <c r="A68" s="11"/>
      <c r="B68" s="16"/>
      <c r="C68" s="85">
        <v>0</v>
      </c>
      <c r="D68" s="85">
        <v>0</v>
      </c>
      <c r="E68" s="60">
        <v>0</v>
      </c>
      <c r="F68" s="60">
        <f t="shared" si="5"/>
        <v>0</v>
      </c>
      <c r="G68" s="60">
        <v>0</v>
      </c>
      <c r="H68" s="16">
        <v>0</v>
      </c>
      <c r="I68" s="60">
        <v>0</v>
      </c>
      <c r="J68" s="60">
        <f t="shared" si="6"/>
        <v>0</v>
      </c>
      <c r="K68" s="60">
        <v>0</v>
      </c>
      <c r="L68" s="60">
        <v>0</v>
      </c>
      <c r="M68" s="60">
        <v>0</v>
      </c>
      <c r="N68" s="60">
        <f t="shared" si="7"/>
        <v>0</v>
      </c>
      <c r="O68" s="60">
        <v>0</v>
      </c>
      <c r="P68" s="60">
        <v>0</v>
      </c>
      <c r="Q68" s="78">
        <v>0</v>
      </c>
      <c r="R68" s="78">
        <f t="shared" si="8"/>
        <v>0</v>
      </c>
      <c r="S68" s="78">
        <f t="shared" si="9"/>
        <v>0</v>
      </c>
    </row>
    <row r="69" spans="1:19">
      <c r="A69" s="11"/>
      <c r="B69" s="16"/>
      <c r="C69" s="85">
        <v>0</v>
      </c>
      <c r="D69" s="85">
        <v>0</v>
      </c>
      <c r="E69" s="60">
        <v>0</v>
      </c>
      <c r="F69" s="60">
        <f t="shared" si="5"/>
        <v>0</v>
      </c>
      <c r="G69" s="60">
        <v>0</v>
      </c>
      <c r="H69" s="16">
        <v>0</v>
      </c>
      <c r="I69" s="60">
        <v>0</v>
      </c>
      <c r="J69" s="60">
        <f t="shared" si="6"/>
        <v>0</v>
      </c>
      <c r="K69" s="60">
        <v>0</v>
      </c>
      <c r="L69" s="60">
        <v>0</v>
      </c>
      <c r="M69" s="60">
        <v>0</v>
      </c>
      <c r="N69" s="60">
        <f t="shared" si="7"/>
        <v>0</v>
      </c>
      <c r="O69" s="60">
        <v>0</v>
      </c>
      <c r="P69" s="60">
        <v>0</v>
      </c>
      <c r="Q69" s="78">
        <v>0</v>
      </c>
      <c r="R69" s="78">
        <f t="shared" si="8"/>
        <v>0</v>
      </c>
      <c r="S69" s="78">
        <f t="shared" si="9"/>
        <v>0</v>
      </c>
    </row>
    <row r="70" spans="1:19">
      <c r="A70" s="11"/>
      <c r="B70" s="16"/>
      <c r="C70" s="85">
        <v>0</v>
      </c>
      <c r="D70" s="85">
        <v>0</v>
      </c>
      <c r="E70" s="60">
        <v>0</v>
      </c>
      <c r="F70" s="60">
        <f t="shared" si="5"/>
        <v>0</v>
      </c>
      <c r="G70" s="60">
        <v>0</v>
      </c>
      <c r="H70" s="16">
        <v>0</v>
      </c>
      <c r="I70" s="60">
        <v>0</v>
      </c>
      <c r="J70" s="60">
        <f t="shared" si="6"/>
        <v>0</v>
      </c>
      <c r="K70" s="60">
        <v>0</v>
      </c>
      <c r="L70" s="60">
        <v>0</v>
      </c>
      <c r="M70" s="60">
        <v>0</v>
      </c>
      <c r="N70" s="60">
        <f t="shared" si="7"/>
        <v>0</v>
      </c>
      <c r="O70" s="60">
        <v>0</v>
      </c>
      <c r="P70" s="60">
        <v>0</v>
      </c>
      <c r="Q70" s="78">
        <v>0</v>
      </c>
      <c r="R70" s="78">
        <f t="shared" si="8"/>
        <v>0</v>
      </c>
      <c r="S70" s="78">
        <f t="shared" si="9"/>
        <v>0</v>
      </c>
    </row>
    <row r="71" spans="1:19">
      <c r="A71" s="11"/>
      <c r="B71" s="11" t="s">
        <v>30</v>
      </c>
      <c r="C71" s="85">
        <v>0</v>
      </c>
      <c r="D71" s="85">
        <v>0</v>
      </c>
      <c r="E71" s="60">
        <v>0</v>
      </c>
      <c r="F71" s="60">
        <f t="shared" si="5"/>
        <v>0</v>
      </c>
      <c r="G71" s="60">
        <v>0</v>
      </c>
      <c r="H71" s="11">
        <v>0</v>
      </c>
      <c r="I71" s="60">
        <v>0</v>
      </c>
      <c r="J71" s="60">
        <f t="shared" si="6"/>
        <v>0</v>
      </c>
      <c r="K71" s="60">
        <v>0</v>
      </c>
      <c r="L71" s="60">
        <v>0</v>
      </c>
      <c r="M71" s="60">
        <v>0</v>
      </c>
      <c r="N71" s="60">
        <f t="shared" si="7"/>
        <v>0</v>
      </c>
      <c r="O71" s="60">
        <v>0</v>
      </c>
      <c r="P71" s="60">
        <v>985</v>
      </c>
      <c r="Q71" s="78">
        <v>75</v>
      </c>
      <c r="R71" s="78">
        <f t="shared" si="8"/>
        <v>1060</v>
      </c>
      <c r="S71" s="78">
        <f t="shared" si="9"/>
        <v>1060</v>
      </c>
    </row>
    <row r="72" spans="1:21">
      <c r="A72" s="11"/>
      <c r="B72" s="11" t="s">
        <v>32</v>
      </c>
      <c r="C72" s="85">
        <v>0</v>
      </c>
      <c r="D72" s="85">
        <v>0</v>
      </c>
      <c r="E72" s="60">
        <v>0</v>
      </c>
      <c r="F72" s="60">
        <f t="shared" si="5"/>
        <v>0</v>
      </c>
      <c r="G72" s="60">
        <v>0</v>
      </c>
      <c r="H72" s="11">
        <v>0</v>
      </c>
      <c r="I72" s="60">
        <v>0</v>
      </c>
      <c r="J72" s="60">
        <f t="shared" si="6"/>
        <v>0</v>
      </c>
      <c r="K72" s="60">
        <v>0</v>
      </c>
      <c r="L72" s="60">
        <v>0</v>
      </c>
      <c r="M72" s="60">
        <v>0</v>
      </c>
      <c r="N72" s="60">
        <f t="shared" si="7"/>
        <v>0</v>
      </c>
      <c r="O72" s="60">
        <v>0</v>
      </c>
      <c r="P72" s="60">
        <v>528</v>
      </c>
      <c r="Q72" s="78">
        <v>78.6</v>
      </c>
      <c r="R72" s="78">
        <f t="shared" si="8"/>
        <v>606.6</v>
      </c>
      <c r="S72" s="78">
        <f t="shared" si="9"/>
        <v>606.6</v>
      </c>
      <c r="T72" t="s">
        <v>1</v>
      </c>
      <c r="U72" t="s">
        <v>44</v>
      </c>
    </row>
    <row r="73" spans="1:21">
      <c r="A73" s="11"/>
      <c r="B73" s="11" t="s">
        <v>33</v>
      </c>
      <c r="C73" s="93">
        <v>0</v>
      </c>
      <c r="D73" s="93">
        <v>0</v>
      </c>
      <c r="E73" s="60">
        <v>0</v>
      </c>
      <c r="F73" s="60">
        <f t="shared" si="5"/>
        <v>0</v>
      </c>
      <c r="G73" s="60">
        <v>0</v>
      </c>
      <c r="H73" s="11">
        <v>0</v>
      </c>
      <c r="I73" s="60">
        <v>0</v>
      </c>
      <c r="J73" s="60">
        <f t="shared" si="6"/>
        <v>0</v>
      </c>
      <c r="K73" s="60">
        <v>0</v>
      </c>
      <c r="L73" s="60">
        <v>0</v>
      </c>
      <c r="M73" s="60">
        <v>0</v>
      </c>
      <c r="N73" s="60">
        <f t="shared" si="7"/>
        <v>0</v>
      </c>
      <c r="O73" s="60">
        <v>0</v>
      </c>
      <c r="P73" s="60">
        <v>71.8</v>
      </c>
      <c r="Q73" s="78">
        <v>0</v>
      </c>
      <c r="R73" s="78">
        <f t="shared" si="8"/>
        <v>71.8</v>
      </c>
      <c r="S73" s="78">
        <f t="shared" si="9"/>
        <v>71.8</v>
      </c>
      <c r="T73" t="s">
        <v>22</v>
      </c>
      <c r="U73">
        <v>6723</v>
      </c>
    </row>
    <row r="74" spans="1:21">
      <c r="A74" s="11"/>
      <c r="B74" s="11" t="s">
        <v>27</v>
      </c>
      <c r="C74" s="94"/>
      <c r="D74" s="94"/>
      <c r="E74" s="60">
        <v>0</v>
      </c>
      <c r="F74" s="60">
        <f t="shared" si="5"/>
        <v>0</v>
      </c>
      <c r="G74" s="60">
        <v>0</v>
      </c>
      <c r="H74" s="11">
        <v>0</v>
      </c>
      <c r="I74" s="60">
        <v>0</v>
      </c>
      <c r="J74" s="60">
        <f t="shared" si="6"/>
        <v>0</v>
      </c>
      <c r="K74" s="60">
        <v>0</v>
      </c>
      <c r="L74" s="60">
        <v>0</v>
      </c>
      <c r="M74" s="60">
        <v>0</v>
      </c>
      <c r="N74" s="60">
        <f t="shared" si="7"/>
        <v>0</v>
      </c>
      <c r="O74" s="60">
        <v>0</v>
      </c>
      <c r="P74" s="60">
        <v>130</v>
      </c>
      <c r="Q74" s="78">
        <v>0</v>
      </c>
      <c r="R74" s="78">
        <f t="shared" si="8"/>
        <v>130</v>
      </c>
      <c r="S74" s="78">
        <f t="shared" si="9"/>
        <v>130</v>
      </c>
      <c r="T74" t="s">
        <v>23</v>
      </c>
      <c r="U74">
        <v>5933.2</v>
      </c>
    </row>
    <row r="75" spans="1:21">
      <c r="A75" s="11"/>
      <c r="B75" s="10"/>
      <c r="C75" s="85">
        <v>0</v>
      </c>
      <c r="D75" s="85">
        <v>0</v>
      </c>
      <c r="E75" s="60">
        <v>0</v>
      </c>
      <c r="F75" s="60">
        <f t="shared" si="5"/>
        <v>0</v>
      </c>
      <c r="G75" s="60">
        <v>0</v>
      </c>
      <c r="H75" s="16">
        <v>0</v>
      </c>
      <c r="I75" s="60">
        <v>0</v>
      </c>
      <c r="J75" s="60">
        <f t="shared" si="6"/>
        <v>0</v>
      </c>
      <c r="K75" s="60">
        <v>0</v>
      </c>
      <c r="L75" s="60">
        <v>0</v>
      </c>
      <c r="M75" s="60">
        <v>0</v>
      </c>
      <c r="N75" s="60">
        <f t="shared" si="7"/>
        <v>0</v>
      </c>
      <c r="O75" s="60">
        <v>0</v>
      </c>
      <c r="P75" s="60">
        <v>0</v>
      </c>
      <c r="Q75" s="78">
        <v>0</v>
      </c>
      <c r="R75" s="78">
        <f t="shared" si="8"/>
        <v>0</v>
      </c>
      <c r="S75" s="78">
        <f t="shared" si="9"/>
        <v>0</v>
      </c>
      <c r="T75" t="s">
        <v>24</v>
      </c>
      <c r="U75">
        <v>40</v>
      </c>
    </row>
    <row r="76" spans="1:21">
      <c r="A76" s="11"/>
      <c r="B76" s="16"/>
      <c r="C76" s="85">
        <v>0</v>
      </c>
      <c r="D76" s="85">
        <v>0</v>
      </c>
      <c r="E76" s="60">
        <v>0</v>
      </c>
      <c r="F76" s="60">
        <f t="shared" si="5"/>
        <v>0</v>
      </c>
      <c r="G76" s="60">
        <v>0</v>
      </c>
      <c r="H76" s="16">
        <v>0</v>
      </c>
      <c r="I76" s="60">
        <v>0</v>
      </c>
      <c r="J76" s="60">
        <f t="shared" si="6"/>
        <v>0</v>
      </c>
      <c r="K76" s="60">
        <v>0</v>
      </c>
      <c r="L76" s="60">
        <v>0</v>
      </c>
      <c r="M76" s="60">
        <v>0</v>
      </c>
      <c r="N76" s="60">
        <f t="shared" si="7"/>
        <v>0</v>
      </c>
      <c r="O76" s="60">
        <v>0</v>
      </c>
      <c r="P76" s="60">
        <v>0</v>
      </c>
      <c r="Q76" s="78">
        <v>0</v>
      </c>
      <c r="R76" s="78">
        <f t="shared" si="8"/>
        <v>0</v>
      </c>
      <c r="S76" s="78">
        <f t="shared" si="9"/>
        <v>0</v>
      </c>
      <c r="T76" t="s">
        <v>26</v>
      </c>
      <c r="U76">
        <v>1043.93</v>
      </c>
    </row>
    <row r="77" spans="1:21">
      <c r="A77" s="11"/>
      <c r="B77" s="16"/>
      <c r="C77" s="85">
        <v>0</v>
      </c>
      <c r="D77" s="85">
        <v>0</v>
      </c>
      <c r="E77" s="60">
        <v>0</v>
      </c>
      <c r="F77" s="60">
        <f t="shared" si="5"/>
        <v>0</v>
      </c>
      <c r="G77" s="60">
        <v>0</v>
      </c>
      <c r="H77" s="16">
        <v>0</v>
      </c>
      <c r="I77" s="60">
        <v>0</v>
      </c>
      <c r="J77" s="60">
        <f t="shared" si="6"/>
        <v>0</v>
      </c>
      <c r="K77" s="60">
        <v>0</v>
      </c>
      <c r="L77" s="60">
        <v>0</v>
      </c>
      <c r="M77" s="60">
        <v>0</v>
      </c>
      <c r="N77" s="60">
        <f t="shared" si="7"/>
        <v>0</v>
      </c>
      <c r="O77" s="60">
        <v>0</v>
      </c>
      <c r="P77" s="60">
        <v>0</v>
      </c>
      <c r="Q77" s="78">
        <v>0</v>
      </c>
      <c r="R77" s="78">
        <f t="shared" si="8"/>
        <v>0</v>
      </c>
      <c r="S77" s="78">
        <f t="shared" si="9"/>
        <v>0</v>
      </c>
      <c r="T77" t="s">
        <v>27</v>
      </c>
      <c r="U77">
        <v>171426.2</v>
      </c>
    </row>
    <row r="78" spans="1:21">
      <c r="A78" s="11"/>
      <c r="B78" s="16"/>
      <c r="C78" s="85">
        <v>0</v>
      </c>
      <c r="D78" s="85">
        <v>0</v>
      </c>
      <c r="E78" s="60">
        <v>0</v>
      </c>
      <c r="F78" s="60">
        <f t="shared" si="5"/>
        <v>0</v>
      </c>
      <c r="G78" s="60">
        <v>0</v>
      </c>
      <c r="H78" s="16">
        <v>0</v>
      </c>
      <c r="I78" s="60">
        <v>0</v>
      </c>
      <c r="J78" s="60">
        <f t="shared" si="6"/>
        <v>0</v>
      </c>
      <c r="K78" s="60">
        <v>0</v>
      </c>
      <c r="L78" s="60">
        <v>0</v>
      </c>
      <c r="M78" s="60">
        <v>0</v>
      </c>
      <c r="N78" s="60">
        <f t="shared" si="7"/>
        <v>0</v>
      </c>
      <c r="O78" s="60">
        <v>0</v>
      </c>
      <c r="P78" s="60">
        <v>0</v>
      </c>
      <c r="Q78" s="78">
        <v>0</v>
      </c>
      <c r="R78" s="78">
        <f t="shared" si="8"/>
        <v>0</v>
      </c>
      <c r="S78" s="78">
        <f t="shared" si="9"/>
        <v>0</v>
      </c>
      <c r="T78" t="s">
        <v>28</v>
      </c>
      <c r="U78">
        <v>550</v>
      </c>
    </row>
    <row r="79" spans="1:21">
      <c r="A79" s="11"/>
      <c r="B79" s="11" t="s">
        <v>26</v>
      </c>
      <c r="C79" s="85">
        <v>0</v>
      </c>
      <c r="D79" s="85">
        <v>0</v>
      </c>
      <c r="E79" s="60">
        <v>0</v>
      </c>
      <c r="F79" s="60">
        <f t="shared" si="5"/>
        <v>0</v>
      </c>
      <c r="G79" s="60">
        <v>0</v>
      </c>
      <c r="H79" s="11">
        <v>0</v>
      </c>
      <c r="I79" s="60">
        <v>0</v>
      </c>
      <c r="J79" s="60">
        <f t="shared" si="6"/>
        <v>0</v>
      </c>
      <c r="K79" s="60">
        <v>0</v>
      </c>
      <c r="L79" s="60">
        <v>0</v>
      </c>
      <c r="M79" s="60">
        <v>0</v>
      </c>
      <c r="N79" s="60">
        <f t="shared" si="7"/>
        <v>0</v>
      </c>
      <c r="O79" s="60">
        <v>0</v>
      </c>
      <c r="P79" s="60">
        <v>181.5</v>
      </c>
      <c r="Q79" s="78">
        <v>28.3</v>
      </c>
      <c r="R79" s="78">
        <f t="shared" si="8"/>
        <v>209.8</v>
      </c>
      <c r="S79" s="78">
        <f t="shared" si="9"/>
        <v>209.8</v>
      </c>
      <c r="T79" t="s">
        <v>29</v>
      </c>
      <c r="U79">
        <v>1435.427</v>
      </c>
    </row>
    <row r="80" spans="1:21">
      <c r="A80" s="11"/>
      <c r="B80" s="16"/>
      <c r="C80" s="85">
        <v>0</v>
      </c>
      <c r="D80" s="85">
        <v>0</v>
      </c>
      <c r="E80" s="60">
        <v>0</v>
      </c>
      <c r="F80" s="60">
        <f t="shared" si="5"/>
        <v>0</v>
      </c>
      <c r="G80" s="60">
        <v>0</v>
      </c>
      <c r="H80" s="16">
        <v>0</v>
      </c>
      <c r="I80" s="60">
        <v>0</v>
      </c>
      <c r="J80" s="60">
        <f t="shared" si="6"/>
        <v>0</v>
      </c>
      <c r="K80" s="60">
        <v>0</v>
      </c>
      <c r="L80" s="60">
        <v>0</v>
      </c>
      <c r="M80" s="60">
        <v>0</v>
      </c>
      <c r="N80" s="60">
        <f t="shared" si="7"/>
        <v>0</v>
      </c>
      <c r="O80" s="60">
        <v>0</v>
      </c>
      <c r="P80" s="60">
        <v>0</v>
      </c>
      <c r="Q80" s="78">
        <v>0</v>
      </c>
      <c r="R80" s="78">
        <f t="shared" si="8"/>
        <v>0</v>
      </c>
      <c r="S80" s="78">
        <f t="shared" si="9"/>
        <v>0</v>
      </c>
      <c r="T80" t="s">
        <v>30</v>
      </c>
      <c r="U80">
        <v>7686.1</v>
      </c>
    </row>
    <row r="81" spans="1:21">
      <c r="A81" s="11"/>
      <c r="B81" s="16"/>
      <c r="C81" s="85">
        <v>0</v>
      </c>
      <c r="D81" s="85">
        <v>0</v>
      </c>
      <c r="E81" s="60">
        <v>0</v>
      </c>
      <c r="F81" s="60">
        <f t="shared" si="5"/>
        <v>0</v>
      </c>
      <c r="G81" s="60">
        <v>0</v>
      </c>
      <c r="H81" s="16">
        <v>0</v>
      </c>
      <c r="I81" s="60">
        <v>0</v>
      </c>
      <c r="J81" s="60">
        <f t="shared" si="6"/>
        <v>0</v>
      </c>
      <c r="K81" s="60">
        <v>0</v>
      </c>
      <c r="L81" s="60">
        <v>0</v>
      </c>
      <c r="M81" s="60">
        <v>0</v>
      </c>
      <c r="N81" s="60">
        <f t="shared" si="7"/>
        <v>0</v>
      </c>
      <c r="O81" s="60">
        <v>0</v>
      </c>
      <c r="P81" s="60">
        <v>0</v>
      </c>
      <c r="Q81" s="78">
        <v>0</v>
      </c>
      <c r="R81" s="78">
        <f t="shared" si="8"/>
        <v>0</v>
      </c>
      <c r="S81" s="78">
        <f t="shared" si="9"/>
        <v>0</v>
      </c>
      <c r="T81" t="s">
        <v>31</v>
      </c>
      <c r="U81">
        <v>10</v>
      </c>
    </row>
    <row r="82" spans="1:21">
      <c r="A82" s="11"/>
      <c r="B82" s="16"/>
      <c r="C82" s="85">
        <v>0</v>
      </c>
      <c r="D82" s="85">
        <v>0</v>
      </c>
      <c r="E82" s="60">
        <v>0</v>
      </c>
      <c r="F82" s="60">
        <f t="shared" si="5"/>
        <v>0</v>
      </c>
      <c r="G82" s="60">
        <v>0</v>
      </c>
      <c r="H82" s="16">
        <v>0</v>
      </c>
      <c r="I82" s="60">
        <v>0</v>
      </c>
      <c r="J82" s="60">
        <f t="shared" si="6"/>
        <v>0</v>
      </c>
      <c r="K82" s="60">
        <v>0</v>
      </c>
      <c r="L82" s="60">
        <v>0</v>
      </c>
      <c r="M82" s="60">
        <v>0</v>
      </c>
      <c r="N82" s="60">
        <f t="shared" si="7"/>
        <v>0</v>
      </c>
      <c r="O82" s="60">
        <v>0</v>
      </c>
      <c r="P82" s="60">
        <v>0</v>
      </c>
      <c r="Q82" s="78">
        <v>0</v>
      </c>
      <c r="R82" s="78">
        <f t="shared" si="8"/>
        <v>0</v>
      </c>
      <c r="S82" s="78">
        <f t="shared" si="9"/>
        <v>0</v>
      </c>
      <c r="T82" t="s">
        <v>32</v>
      </c>
      <c r="U82">
        <v>6475.55</v>
      </c>
    </row>
    <row r="83" spans="1:21">
      <c r="A83" s="11"/>
      <c r="B83" s="16"/>
      <c r="C83" s="85">
        <v>0</v>
      </c>
      <c r="D83" s="85">
        <v>0</v>
      </c>
      <c r="E83" s="60">
        <v>0</v>
      </c>
      <c r="F83" s="60">
        <f t="shared" si="5"/>
        <v>0</v>
      </c>
      <c r="G83" s="60">
        <v>0</v>
      </c>
      <c r="H83" s="16">
        <v>0</v>
      </c>
      <c r="I83" s="60">
        <v>0</v>
      </c>
      <c r="J83" s="60">
        <f t="shared" si="6"/>
        <v>0</v>
      </c>
      <c r="K83" s="60">
        <v>0</v>
      </c>
      <c r="L83" s="60">
        <v>0</v>
      </c>
      <c r="M83" s="60">
        <v>0</v>
      </c>
      <c r="N83" s="60">
        <f t="shared" si="7"/>
        <v>0</v>
      </c>
      <c r="O83" s="60">
        <v>0</v>
      </c>
      <c r="P83" s="60">
        <v>0</v>
      </c>
      <c r="Q83" s="78">
        <v>0</v>
      </c>
      <c r="R83" s="78">
        <f t="shared" si="8"/>
        <v>0</v>
      </c>
      <c r="S83" s="78">
        <f t="shared" si="9"/>
        <v>0</v>
      </c>
      <c r="T83" t="s">
        <v>33</v>
      </c>
      <c r="U83">
        <v>1235.7</v>
      </c>
    </row>
    <row r="84" spans="1:21">
      <c r="A84" s="11"/>
      <c r="B84" s="16"/>
      <c r="C84" s="85">
        <v>0</v>
      </c>
      <c r="D84" s="85">
        <v>0</v>
      </c>
      <c r="E84" s="60">
        <v>0</v>
      </c>
      <c r="F84" s="60">
        <f t="shared" si="5"/>
        <v>0</v>
      </c>
      <c r="G84" s="60">
        <v>0</v>
      </c>
      <c r="H84" s="16">
        <v>0</v>
      </c>
      <c r="I84" s="60">
        <v>0</v>
      </c>
      <c r="J84" s="60">
        <f t="shared" si="6"/>
        <v>0</v>
      </c>
      <c r="K84" s="60">
        <v>0</v>
      </c>
      <c r="L84" s="60">
        <v>0</v>
      </c>
      <c r="M84" s="60">
        <v>0</v>
      </c>
      <c r="N84" s="60">
        <f t="shared" si="7"/>
        <v>0</v>
      </c>
      <c r="O84" s="60">
        <v>0</v>
      </c>
      <c r="P84" s="60">
        <v>0</v>
      </c>
      <c r="Q84" s="78">
        <v>0</v>
      </c>
      <c r="R84" s="78">
        <f t="shared" si="8"/>
        <v>0</v>
      </c>
      <c r="S84" s="78">
        <f t="shared" si="9"/>
        <v>0</v>
      </c>
      <c r="T84" t="s">
        <v>34</v>
      </c>
      <c r="U84">
        <v>2178.9</v>
      </c>
    </row>
    <row r="85" spans="1:21">
      <c r="A85" s="11"/>
      <c r="B85" s="16"/>
      <c r="C85" s="85">
        <v>0</v>
      </c>
      <c r="D85" s="85">
        <v>0</v>
      </c>
      <c r="E85" s="60">
        <v>0</v>
      </c>
      <c r="F85" s="60">
        <f t="shared" si="5"/>
        <v>0</v>
      </c>
      <c r="G85" s="60">
        <v>0</v>
      </c>
      <c r="H85" s="16">
        <v>0</v>
      </c>
      <c r="I85" s="60">
        <v>0</v>
      </c>
      <c r="J85" s="60">
        <f t="shared" si="6"/>
        <v>0</v>
      </c>
      <c r="K85" s="60">
        <v>0</v>
      </c>
      <c r="L85" s="60">
        <v>0</v>
      </c>
      <c r="M85" s="60">
        <v>0</v>
      </c>
      <c r="N85" s="60">
        <f t="shared" si="7"/>
        <v>0</v>
      </c>
      <c r="O85" s="60">
        <v>0</v>
      </c>
      <c r="P85" s="60">
        <v>0</v>
      </c>
      <c r="Q85" s="78">
        <v>0</v>
      </c>
      <c r="R85" s="78">
        <f t="shared" si="8"/>
        <v>0</v>
      </c>
      <c r="S85" s="78">
        <f t="shared" si="9"/>
        <v>0</v>
      </c>
      <c r="T85" t="s">
        <v>35</v>
      </c>
      <c r="U85">
        <v>3040</v>
      </c>
    </row>
    <row r="86" spans="1:21">
      <c r="A86" s="11"/>
      <c r="B86" s="16"/>
      <c r="C86" s="85">
        <v>0</v>
      </c>
      <c r="D86" s="85">
        <v>0</v>
      </c>
      <c r="E86" s="60">
        <v>0</v>
      </c>
      <c r="F86" s="60">
        <f t="shared" si="5"/>
        <v>0</v>
      </c>
      <c r="G86" s="60">
        <v>0</v>
      </c>
      <c r="H86" s="16">
        <v>0</v>
      </c>
      <c r="I86" s="60">
        <v>0</v>
      </c>
      <c r="J86" s="60">
        <f t="shared" si="6"/>
        <v>0</v>
      </c>
      <c r="K86" s="60">
        <v>0</v>
      </c>
      <c r="L86" s="60">
        <v>0</v>
      </c>
      <c r="M86" s="60">
        <v>0</v>
      </c>
      <c r="N86" s="60">
        <f t="shared" si="7"/>
        <v>0</v>
      </c>
      <c r="O86" s="60">
        <v>0</v>
      </c>
      <c r="P86" s="60">
        <v>0</v>
      </c>
      <c r="Q86" s="78">
        <v>0</v>
      </c>
      <c r="R86" s="78">
        <f t="shared" si="8"/>
        <v>0</v>
      </c>
      <c r="S86" s="78">
        <f t="shared" si="9"/>
        <v>0</v>
      </c>
      <c r="T86" t="s">
        <v>21</v>
      </c>
      <c r="U86">
        <v>0</v>
      </c>
    </row>
    <row r="87" spans="1:21">
      <c r="A87" s="11"/>
      <c r="B87" s="16"/>
      <c r="C87" s="85">
        <v>0</v>
      </c>
      <c r="D87" s="85">
        <v>0</v>
      </c>
      <c r="E87" s="60">
        <v>0</v>
      </c>
      <c r="F87" s="60">
        <f t="shared" si="5"/>
        <v>0</v>
      </c>
      <c r="G87" s="60">
        <v>0</v>
      </c>
      <c r="H87" s="16">
        <v>0</v>
      </c>
      <c r="I87" s="60">
        <v>0</v>
      </c>
      <c r="J87" s="60">
        <f t="shared" si="6"/>
        <v>0</v>
      </c>
      <c r="K87" s="60">
        <v>0</v>
      </c>
      <c r="L87" s="60">
        <v>0</v>
      </c>
      <c r="M87" s="60">
        <v>0</v>
      </c>
      <c r="N87" s="60">
        <f t="shared" si="7"/>
        <v>0</v>
      </c>
      <c r="O87" s="60">
        <v>0</v>
      </c>
      <c r="P87" s="60">
        <v>0</v>
      </c>
      <c r="Q87" s="78">
        <v>0</v>
      </c>
      <c r="R87" s="78">
        <f t="shared" si="8"/>
        <v>0</v>
      </c>
      <c r="S87" s="78">
        <f t="shared" si="9"/>
        <v>0</v>
      </c>
      <c r="T87" t="s">
        <v>36</v>
      </c>
      <c r="U87">
        <v>1442.704</v>
      </c>
    </row>
    <row r="88" spans="1:21">
      <c r="A88" s="11"/>
      <c r="B88" s="16"/>
      <c r="C88" s="85">
        <v>0</v>
      </c>
      <c r="D88" s="85">
        <v>0</v>
      </c>
      <c r="E88" s="60">
        <v>0</v>
      </c>
      <c r="F88" s="60">
        <f t="shared" si="5"/>
        <v>0</v>
      </c>
      <c r="G88" s="60">
        <v>0</v>
      </c>
      <c r="H88" s="16">
        <v>0</v>
      </c>
      <c r="I88" s="60">
        <v>0</v>
      </c>
      <c r="J88" s="60">
        <f t="shared" si="6"/>
        <v>0</v>
      </c>
      <c r="K88" s="60">
        <v>0</v>
      </c>
      <c r="L88" s="60">
        <v>0</v>
      </c>
      <c r="M88" s="60">
        <v>0</v>
      </c>
      <c r="N88" s="60">
        <f t="shared" si="7"/>
        <v>0</v>
      </c>
      <c r="O88" s="60">
        <v>0</v>
      </c>
      <c r="P88" s="60">
        <v>0</v>
      </c>
      <c r="Q88" s="78">
        <v>0</v>
      </c>
      <c r="R88" s="78">
        <f t="shared" si="8"/>
        <v>0</v>
      </c>
      <c r="S88" s="78">
        <f t="shared" si="9"/>
        <v>0</v>
      </c>
      <c r="T88" t="s">
        <v>37</v>
      </c>
      <c r="U88">
        <v>20</v>
      </c>
    </row>
    <row r="89" spans="1:21">
      <c r="A89" s="11"/>
      <c r="B89" s="16"/>
      <c r="C89" s="85">
        <v>0</v>
      </c>
      <c r="D89" s="85">
        <v>0</v>
      </c>
      <c r="E89" s="60">
        <v>0</v>
      </c>
      <c r="F89" s="60">
        <f t="shared" si="5"/>
        <v>0</v>
      </c>
      <c r="G89" s="60">
        <v>0</v>
      </c>
      <c r="H89" s="16">
        <v>0</v>
      </c>
      <c r="I89" s="60">
        <v>0</v>
      </c>
      <c r="J89" s="60">
        <f t="shared" si="6"/>
        <v>0</v>
      </c>
      <c r="K89" s="60">
        <v>0</v>
      </c>
      <c r="L89" s="60">
        <v>0</v>
      </c>
      <c r="M89" s="60">
        <v>0</v>
      </c>
      <c r="N89" s="60">
        <f t="shared" si="7"/>
        <v>0</v>
      </c>
      <c r="O89" s="60">
        <v>0</v>
      </c>
      <c r="P89" s="60">
        <v>0</v>
      </c>
      <c r="Q89" s="78">
        <v>0</v>
      </c>
      <c r="R89" s="78">
        <f t="shared" si="8"/>
        <v>0</v>
      </c>
      <c r="S89" s="78">
        <f t="shared" si="9"/>
        <v>0</v>
      </c>
      <c r="T89" t="s">
        <v>38</v>
      </c>
      <c r="U89">
        <v>0</v>
      </c>
    </row>
    <row r="90" spans="1:21">
      <c r="A90" s="11"/>
      <c r="B90" s="16"/>
      <c r="C90" s="85">
        <v>0</v>
      </c>
      <c r="D90" s="85">
        <v>0</v>
      </c>
      <c r="E90" s="60">
        <v>0</v>
      </c>
      <c r="F90" s="60">
        <f t="shared" si="5"/>
        <v>0</v>
      </c>
      <c r="G90" s="60">
        <v>0</v>
      </c>
      <c r="H90" s="16">
        <v>0</v>
      </c>
      <c r="I90" s="60">
        <v>0</v>
      </c>
      <c r="J90" s="60">
        <f t="shared" si="6"/>
        <v>0</v>
      </c>
      <c r="K90" s="60">
        <v>0</v>
      </c>
      <c r="L90" s="60">
        <v>0</v>
      </c>
      <c r="M90" s="60">
        <v>0</v>
      </c>
      <c r="N90" s="60">
        <f t="shared" si="7"/>
        <v>0</v>
      </c>
      <c r="O90" s="60">
        <v>0</v>
      </c>
      <c r="P90" s="60">
        <v>0</v>
      </c>
      <c r="Q90" s="78">
        <v>0</v>
      </c>
      <c r="R90" s="78">
        <f t="shared" si="8"/>
        <v>0</v>
      </c>
      <c r="S90" s="78">
        <f t="shared" si="9"/>
        <v>0</v>
      </c>
      <c r="T90" t="s">
        <v>39</v>
      </c>
      <c r="U90">
        <v>209240.711</v>
      </c>
    </row>
    <row r="91" spans="1:19">
      <c r="A91" s="11"/>
      <c r="B91" s="16"/>
      <c r="C91" s="85">
        <v>0</v>
      </c>
      <c r="D91" s="85">
        <v>0</v>
      </c>
      <c r="E91" s="60">
        <v>0</v>
      </c>
      <c r="F91" s="60">
        <f t="shared" si="5"/>
        <v>0</v>
      </c>
      <c r="G91" s="60">
        <v>0</v>
      </c>
      <c r="H91" s="16">
        <v>0</v>
      </c>
      <c r="I91" s="60">
        <v>0</v>
      </c>
      <c r="J91" s="60">
        <f t="shared" si="6"/>
        <v>0</v>
      </c>
      <c r="K91" s="60">
        <v>0</v>
      </c>
      <c r="L91" s="60">
        <v>0</v>
      </c>
      <c r="M91" s="60">
        <v>0</v>
      </c>
      <c r="N91" s="60">
        <f t="shared" si="7"/>
        <v>0</v>
      </c>
      <c r="O91" s="60">
        <v>0</v>
      </c>
      <c r="P91" s="60">
        <v>0</v>
      </c>
      <c r="Q91" s="78">
        <v>0</v>
      </c>
      <c r="R91" s="78">
        <f t="shared" si="8"/>
        <v>0</v>
      </c>
      <c r="S91" s="78">
        <f t="shared" si="9"/>
        <v>0</v>
      </c>
    </row>
    <row r="92" spans="1:19">
      <c r="A92" s="11"/>
      <c r="B92" s="16"/>
      <c r="C92" s="85">
        <v>0</v>
      </c>
      <c r="D92" s="85">
        <v>0</v>
      </c>
      <c r="E92" s="60">
        <v>0</v>
      </c>
      <c r="F92" s="60">
        <f t="shared" si="5"/>
        <v>0</v>
      </c>
      <c r="G92" s="60">
        <v>0</v>
      </c>
      <c r="H92" s="16">
        <v>0</v>
      </c>
      <c r="I92" s="60">
        <v>0</v>
      </c>
      <c r="J92" s="60">
        <f t="shared" si="6"/>
        <v>0</v>
      </c>
      <c r="K92" s="60">
        <v>0</v>
      </c>
      <c r="L92" s="60">
        <v>0</v>
      </c>
      <c r="M92" s="60">
        <v>0</v>
      </c>
      <c r="N92" s="60">
        <f t="shared" si="7"/>
        <v>0</v>
      </c>
      <c r="O92" s="60">
        <v>0</v>
      </c>
      <c r="P92" s="60">
        <v>0</v>
      </c>
      <c r="Q92" s="78">
        <v>0</v>
      </c>
      <c r="R92" s="78">
        <f t="shared" si="8"/>
        <v>0</v>
      </c>
      <c r="S92" s="78">
        <f t="shared" si="9"/>
        <v>0</v>
      </c>
    </row>
    <row r="93" spans="1:19">
      <c r="A93" s="11"/>
      <c r="B93" s="16"/>
      <c r="C93" s="85">
        <v>0</v>
      </c>
      <c r="D93" s="85">
        <v>0</v>
      </c>
      <c r="E93" s="60">
        <v>0</v>
      </c>
      <c r="F93" s="60">
        <f t="shared" si="5"/>
        <v>0</v>
      </c>
      <c r="G93" s="60">
        <v>0</v>
      </c>
      <c r="H93" s="16">
        <v>0</v>
      </c>
      <c r="I93" s="60">
        <v>0</v>
      </c>
      <c r="J93" s="60">
        <f t="shared" si="6"/>
        <v>0</v>
      </c>
      <c r="K93" s="60">
        <v>0</v>
      </c>
      <c r="L93" s="60">
        <v>0</v>
      </c>
      <c r="M93" s="60">
        <v>0</v>
      </c>
      <c r="N93" s="60">
        <f t="shared" si="7"/>
        <v>0</v>
      </c>
      <c r="O93" s="60">
        <v>0</v>
      </c>
      <c r="P93" s="60">
        <v>0</v>
      </c>
      <c r="Q93" s="78">
        <v>0</v>
      </c>
      <c r="R93" s="78">
        <f t="shared" si="8"/>
        <v>0</v>
      </c>
      <c r="S93" s="78">
        <f t="shared" si="9"/>
        <v>0</v>
      </c>
    </row>
    <row r="94" spans="1:19">
      <c r="A94" s="11"/>
      <c r="B94" s="16"/>
      <c r="C94" s="85">
        <v>0</v>
      </c>
      <c r="D94" s="85">
        <v>0</v>
      </c>
      <c r="E94" s="60">
        <v>0</v>
      </c>
      <c r="F94" s="60">
        <f t="shared" si="5"/>
        <v>0</v>
      </c>
      <c r="G94" s="60">
        <v>0</v>
      </c>
      <c r="H94" s="16">
        <v>0</v>
      </c>
      <c r="I94" s="60">
        <v>0</v>
      </c>
      <c r="J94" s="60">
        <f t="shared" si="6"/>
        <v>0</v>
      </c>
      <c r="K94" s="60">
        <v>0</v>
      </c>
      <c r="L94" s="60">
        <v>0</v>
      </c>
      <c r="M94" s="60">
        <v>0</v>
      </c>
      <c r="N94" s="60">
        <f t="shared" si="7"/>
        <v>0</v>
      </c>
      <c r="O94" s="60">
        <v>0</v>
      </c>
      <c r="P94" s="60">
        <v>0</v>
      </c>
      <c r="Q94" s="78">
        <v>0</v>
      </c>
      <c r="R94" s="78">
        <f t="shared" si="8"/>
        <v>0</v>
      </c>
      <c r="S94" s="78">
        <f t="shared" si="9"/>
        <v>0</v>
      </c>
    </row>
    <row r="95" spans="1:19">
      <c r="A95" s="11" t="s">
        <v>45</v>
      </c>
      <c r="B95" s="11" t="s">
        <v>23</v>
      </c>
      <c r="C95" s="85">
        <v>199.5</v>
      </c>
      <c r="D95" s="85">
        <v>205.6</v>
      </c>
      <c r="E95" s="60">
        <v>444.5</v>
      </c>
      <c r="F95" s="60">
        <f t="shared" si="5"/>
        <v>849.6</v>
      </c>
      <c r="G95" s="60">
        <v>271</v>
      </c>
      <c r="H95" s="11">
        <v>177</v>
      </c>
      <c r="I95" s="60">
        <v>361</v>
      </c>
      <c r="J95" s="60">
        <f t="shared" si="6"/>
        <v>809</v>
      </c>
      <c r="K95" s="60">
        <v>385.1</v>
      </c>
      <c r="L95" s="60">
        <v>306.3</v>
      </c>
      <c r="M95" s="60">
        <v>257.6</v>
      </c>
      <c r="N95" s="60">
        <f t="shared" si="7"/>
        <v>949</v>
      </c>
      <c r="O95" s="60">
        <v>325</v>
      </c>
      <c r="P95" s="60">
        <v>246.7</v>
      </c>
      <c r="Q95" s="78">
        <v>325.3</v>
      </c>
      <c r="R95" s="78">
        <f t="shared" si="8"/>
        <v>897</v>
      </c>
      <c r="S95" s="78">
        <f t="shared" si="9"/>
        <v>3504.6</v>
      </c>
    </row>
    <row r="96" spans="1:19">
      <c r="A96" s="11"/>
      <c r="B96" s="16"/>
      <c r="C96" s="85">
        <v>0</v>
      </c>
      <c r="D96" s="85">
        <v>0</v>
      </c>
      <c r="E96" s="60">
        <v>0</v>
      </c>
      <c r="F96" s="60">
        <f t="shared" si="5"/>
        <v>0</v>
      </c>
      <c r="G96" s="60">
        <v>0</v>
      </c>
      <c r="H96" s="16">
        <v>0</v>
      </c>
      <c r="I96" s="60">
        <v>0</v>
      </c>
      <c r="J96" s="60">
        <f t="shared" si="6"/>
        <v>0</v>
      </c>
      <c r="K96" s="60">
        <v>0</v>
      </c>
      <c r="L96" s="60">
        <v>0</v>
      </c>
      <c r="M96" s="60">
        <v>0</v>
      </c>
      <c r="N96" s="60">
        <f t="shared" si="7"/>
        <v>0</v>
      </c>
      <c r="O96" s="60">
        <v>0</v>
      </c>
      <c r="P96" s="60">
        <v>0</v>
      </c>
      <c r="Q96" s="78">
        <v>0</v>
      </c>
      <c r="R96" s="78">
        <f t="shared" si="8"/>
        <v>0</v>
      </c>
      <c r="S96" s="78">
        <f t="shared" si="9"/>
        <v>0</v>
      </c>
    </row>
    <row r="97" spans="1:19">
      <c r="A97" s="11"/>
      <c r="B97" s="16"/>
      <c r="C97" s="85">
        <v>0</v>
      </c>
      <c r="D97" s="85">
        <v>0</v>
      </c>
      <c r="E97" s="60">
        <v>0</v>
      </c>
      <c r="F97" s="60">
        <f t="shared" si="5"/>
        <v>0</v>
      </c>
      <c r="G97" s="60">
        <v>0</v>
      </c>
      <c r="H97" s="16">
        <v>0</v>
      </c>
      <c r="I97" s="60">
        <v>0</v>
      </c>
      <c r="J97" s="60">
        <f t="shared" si="6"/>
        <v>0</v>
      </c>
      <c r="K97" s="60">
        <v>0</v>
      </c>
      <c r="L97" s="60">
        <v>0</v>
      </c>
      <c r="M97" s="60">
        <v>0</v>
      </c>
      <c r="N97" s="60">
        <f t="shared" si="7"/>
        <v>0</v>
      </c>
      <c r="O97" s="60">
        <v>0</v>
      </c>
      <c r="P97" s="60">
        <v>0</v>
      </c>
      <c r="Q97" s="78">
        <v>0</v>
      </c>
      <c r="R97" s="78">
        <f t="shared" si="8"/>
        <v>0</v>
      </c>
      <c r="S97" s="78">
        <f t="shared" si="9"/>
        <v>0</v>
      </c>
    </row>
    <row r="98" spans="1:19">
      <c r="A98" s="11"/>
      <c r="B98" s="16"/>
      <c r="C98" s="85">
        <v>0</v>
      </c>
      <c r="D98" s="85">
        <v>0</v>
      </c>
      <c r="E98" s="60">
        <v>0</v>
      </c>
      <c r="F98" s="60">
        <f t="shared" si="5"/>
        <v>0</v>
      </c>
      <c r="G98" s="60">
        <v>0</v>
      </c>
      <c r="H98" s="16">
        <v>0</v>
      </c>
      <c r="I98" s="60">
        <v>0</v>
      </c>
      <c r="J98" s="60">
        <f t="shared" si="6"/>
        <v>0</v>
      </c>
      <c r="K98" s="60">
        <v>0</v>
      </c>
      <c r="L98" s="60">
        <v>0</v>
      </c>
      <c r="M98" s="60">
        <v>0</v>
      </c>
      <c r="N98" s="60">
        <f t="shared" si="7"/>
        <v>0</v>
      </c>
      <c r="O98" s="60">
        <v>0</v>
      </c>
      <c r="P98" s="60">
        <v>0</v>
      </c>
      <c r="Q98" s="78">
        <v>0</v>
      </c>
      <c r="R98" s="78">
        <f t="shared" si="8"/>
        <v>0</v>
      </c>
      <c r="S98" s="78">
        <f t="shared" si="9"/>
        <v>0</v>
      </c>
    </row>
    <row r="99" spans="1:19">
      <c r="A99" s="11"/>
      <c r="B99" s="16"/>
      <c r="C99" s="85">
        <v>0</v>
      </c>
      <c r="D99" s="85">
        <v>0</v>
      </c>
      <c r="E99" s="60">
        <v>0</v>
      </c>
      <c r="F99" s="60">
        <f t="shared" si="5"/>
        <v>0</v>
      </c>
      <c r="G99" s="60">
        <v>0</v>
      </c>
      <c r="H99" s="16">
        <v>0</v>
      </c>
      <c r="I99" s="60">
        <v>0</v>
      </c>
      <c r="J99" s="60">
        <f t="shared" si="6"/>
        <v>0</v>
      </c>
      <c r="K99" s="60">
        <v>0</v>
      </c>
      <c r="L99" s="60">
        <v>0</v>
      </c>
      <c r="M99" s="60">
        <v>0</v>
      </c>
      <c r="N99" s="60">
        <f t="shared" si="7"/>
        <v>0</v>
      </c>
      <c r="O99" s="60">
        <v>0</v>
      </c>
      <c r="P99" s="60">
        <v>0</v>
      </c>
      <c r="Q99" s="78">
        <v>0</v>
      </c>
      <c r="R99" s="78">
        <f t="shared" si="8"/>
        <v>0</v>
      </c>
      <c r="S99" s="78">
        <f t="shared" si="9"/>
        <v>0</v>
      </c>
    </row>
    <row r="100" spans="1:19">
      <c r="A100" s="11"/>
      <c r="B100" s="16"/>
      <c r="C100" s="85">
        <v>0</v>
      </c>
      <c r="D100" s="85">
        <v>0</v>
      </c>
      <c r="E100" s="60">
        <v>0</v>
      </c>
      <c r="F100" s="60">
        <f t="shared" si="5"/>
        <v>0</v>
      </c>
      <c r="G100" s="60">
        <v>0</v>
      </c>
      <c r="H100" s="16">
        <v>0</v>
      </c>
      <c r="I100" s="60">
        <v>0</v>
      </c>
      <c r="J100" s="60">
        <f t="shared" si="6"/>
        <v>0</v>
      </c>
      <c r="K100" s="60">
        <v>0</v>
      </c>
      <c r="L100" s="60">
        <v>0</v>
      </c>
      <c r="M100" s="60">
        <v>0</v>
      </c>
      <c r="N100" s="60">
        <f t="shared" si="7"/>
        <v>0</v>
      </c>
      <c r="O100" s="60">
        <v>0</v>
      </c>
      <c r="P100" s="60">
        <v>0</v>
      </c>
      <c r="Q100" s="78">
        <v>0</v>
      </c>
      <c r="R100" s="78">
        <f t="shared" si="8"/>
        <v>0</v>
      </c>
      <c r="S100" s="78">
        <f t="shared" si="9"/>
        <v>0</v>
      </c>
    </row>
    <row r="101" spans="1:19">
      <c r="A101" s="11"/>
      <c r="B101" s="16"/>
      <c r="C101" s="85">
        <v>0</v>
      </c>
      <c r="D101" s="85">
        <v>0</v>
      </c>
      <c r="E101" s="60">
        <v>0</v>
      </c>
      <c r="F101" s="60">
        <f t="shared" si="5"/>
        <v>0</v>
      </c>
      <c r="G101" s="60">
        <v>0</v>
      </c>
      <c r="H101" s="16">
        <v>0</v>
      </c>
      <c r="I101" s="60">
        <v>0</v>
      </c>
      <c r="J101" s="60">
        <f t="shared" si="6"/>
        <v>0</v>
      </c>
      <c r="K101" s="60">
        <v>0</v>
      </c>
      <c r="L101" s="60">
        <v>0</v>
      </c>
      <c r="M101" s="60">
        <v>0</v>
      </c>
      <c r="N101" s="60">
        <f t="shared" si="7"/>
        <v>0</v>
      </c>
      <c r="O101" s="60">
        <v>0</v>
      </c>
      <c r="P101" s="60">
        <v>0</v>
      </c>
      <c r="Q101" s="78">
        <v>0</v>
      </c>
      <c r="R101" s="78">
        <f t="shared" si="8"/>
        <v>0</v>
      </c>
      <c r="S101" s="78">
        <f t="shared" si="9"/>
        <v>0</v>
      </c>
    </row>
    <row r="102" spans="1:19">
      <c r="A102" s="11"/>
      <c r="B102" s="16"/>
      <c r="C102" s="85">
        <v>0</v>
      </c>
      <c r="D102" s="85">
        <v>0</v>
      </c>
      <c r="E102" s="60">
        <v>0</v>
      </c>
      <c r="F102" s="60">
        <f t="shared" si="5"/>
        <v>0</v>
      </c>
      <c r="G102" s="60">
        <v>0</v>
      </c>
      <c r="H102" s="16">
        <v>0</v>
      </c>
      <c r="I102" s="60">
        <v>0</v>
      </c>
      <c r="J102" s="60">
        <f t="shared" si="6"/>
        <v>0</v>
      </c>
      <c r="K102" s="60">
        <v>0</v>
      </c>
      <c r="L102" s="60">
        <v>0</v>
      </c>
      <c r="M102" s="60">
        <v>0</v>
      </c>
      <c r="N102" s="60">
        <f t="shared" si="7"/>
        <v>0</v>
      </c>
      <c r="O102" s="60">
        <v>0</v>
      </c>
      <c r="P102" s="60">
        <v>0</v>
      </c>
      <c r="Q102" s="78">
        <v>0</v>
      </c>
      <c r="R102" s="78">
        <f t="shared" si="8"/>
        <v>0</v>
      </c>
      <c r="S102" s="78">
        <f t="shared" si="9"/>
        <v>0</v>
      </c>
    </row>
    <row r="103" spans="1:19">
      <c r="A103" s="11"/>
      <c r="B103" s="16"/>
      <c r="C103" s="85">
        <v>0</v>
      </c>
      <c r="D103" s="85">
        <v>0</v>
      </c>
      <c r="E103" s="60">
        <v>0</v>
      </c>
      <c r="F103" s="60">
        <f t="shared" si="5"/>
        <v>0</v>
      </c>
      <c r="G103" s="60">
        <v>0</v>
      </c>
      <c r="H103" s="16">
        <v>0</v>
      </c>
      <c r="I103" s="60">
        <v>0</v>
      </c>
      <c r="J103" s="60">
        <f t="shared" si="6"/>
        <v>0</v>
      </c>
      <c r="K103" s="60">
        <v>0</v>
      </c>
      <c r="L103" s="60">
        <v>0</v>
      </c>
      <c r="M103" s="60">
        <v>0</v>
      </c>
      <c r="N103" s="60">
        <f t="shared" si="7"/>
        <v>0</v>
      </c>
      <c r="O103" s="60">
        <v>0</v>
      </c>
      <c r="P103" s="60">
        <v>0</v>
      </c>
      <c r="Q103" s="78">
        <v>0</v>
      </c>
      <c r="R103" s="78">
        <f t="shared" si="8"/>
        <v>0</v>
      </c>
      <c r="S103" s="78">
        <f t="shared" si="9"/>
        <v>0</v>
      </c>
    </row>
    <row r="104" spans="1:19">
      <c r="A104" s="11"/>
      <c r="B104" s="16"/>
      <c r="C104" s="85">
        <v>0</v>
      </c>
      <c r="D104" s="85">
        <v>0</v>
      </c>
      <c r="E104" s="60">
        <v>0</v>
      </c>
      <c r="F104" s="60">
        <f t="shared" si="5"/>
        <v>0</v>
      </c>
      <c r="G104" s="60">
        <v>0</v>
      </c>
      <c r="H104" s="16">
        <v>0</v>
      </c>
      <c r="I104" s="60">
        <v>0</v>
      </c>
      <c r="J104" s="60">
        <f t="shared" si="6"/>
        <v>0</v>
      </c>
      <c r="K104" s="60">
        <v>0</v>
      </c>
      <c r="L104" s="60">
        <v>0</v>
      </c>
      <c r="M104" s="60">
        <v>0</v>
      </c>
      <c r="N104" s="60">
        <f t="shared" si="7"/>
        <v>0</v>
      </c>
      <c r="O104" s="60">
        <v>0</v>
      </c>
      <c r="P104" s="60">
        <v>0</v>
      </c>
      <c r="Q104" s="78">
        <v>0</v>
      </c>
      <c r="R104" s="78">
        <f t="shared" si="8"/>
        <v>0</v>
      </c>
      <c r="S104" s="78">
        <f t="shared" si="9"/>
        <v>0</v>
      </c>
    </row>
    <row r="105" spans="1:19">
      <c r="A105" s="11"/>
      <c r="B105" s="16"/>
      <c r="C105" s="85">
        <v>0</v>
      </c>
      <c r="D105" s="85">
        <v>0</v>
      </c>
      <c r="E105" s="60">
        <v>0</v>
      </c>
      <c r="F105" s="60">
        <f t="shared" si="5"/>
        <v>0</v>
      </c>
      <c r="G105" s="60">
        <v>0</v>
      </c>
      <c r="H105" s="16">
        <v>0</v>
      </c>
      <c r="I105" s="60">
        <v>0</v>
      </c>
      <c r="J105" s="60">
        <f t="shared" si="6"/>
        <v>0</v>
      </c>
      <c r="K105" s="60">
        <v>0</v>
      </c>
      <c r="L105" s="60">
        <v>0</v>
      </c>
      <c r="M105" s="60">
        <v>0</v>
      </c>
      <c r="N105" s="60">
        <f t="shared" si="7"/>
        <v>0</v>
      </c>
      <c r="O105" s="60">
        <v>0</v>
      </c>
      <c r="P105" s="60">
        <v>0</v>
      </c>
      <c r="Q105" s="78">
        <v>0</v>
      </c>
      <c r="R105" s="78">
        <f t="shared" si="8"/>
        <v>0</v>
      </c>
      <c r="S105" s="78">
        <f t="shared" si="9"/>
        <v>0</v>
      </c>
    </row>
    <row r="106" spans="1:19">
      <c r="A106" s="11"/>
      <c r="B106" s="16"/>
      <c r="C106" s="85">
        <v>0</v>
      </c>
      <c r="D106" s="85">
        <v>0</v>
      </c>
      <c r="E106" s="60">
        <v>0</v>
      </c>
      <c r="F106" s="60">
        <f t="shared" si="5"/>
        <v>0</v>
      </c>
      <c r="G106" s="60">
        <v>0</v>
      </c>
      <c r="H106" s="16">
        <v>0</v>
      </c>
      <c r="I106" s="60">
        <v>0</v>
      </c>
      <c r="J106" s="60">
        <f t="shared" si="6"/>
        <v>0</v>
      </c>
      <c r="K106" s="60">
        <v>0</v>
      </c>
      <c r="L106" s="60">
        <v>0</v>
      </c>
      <c r="M106" s="60">
        <v>0</v>
      </c>
      <c r="N106" s="60">
        <f t="shared" si="7"/>
        <v>0</v>
      </c>
      <c r="O106" s="60">
        <v>0</v>
      </c>
      <c r="P106" s="60">
        <v>0</v>
      </c>
      <c r="Q106" s="78">
        <v>0</v>
      </c>
      <c r="R106" s="78">
        <f t="shared" si="8"/>
        <v>0</v>
      </c>
      <c r="S106" s="78">
        <f t="shared" si="9"/>
        <v>0</v>
      </c>
    </row>
    <row r="107" spans="1:19">
      <c r="A107" s="11"/>
      <c r="B107" s="16"/>
      <c r="C107" s="85">
        <v>0</v>
      </c>
      <c r="D107" s="85">
        <v>0</v>
      </c>
      <c r="E107" s="60">
        <v>0</v>
      </c>
      <c r="F107" s="60">
        <f t="shared" si="5"/>
        <v>0</v>
      </c>
      <c r="G107" s="60">
        <v>0</v>
      </c>
      <c r="H107" s="16">
        <v>0</v>
      </c>
      <c r="I107" s="60">
        <v>0</v>
      </c>
      <c r="J107" s="60">
        <f t="shared" si="6"/>
        <v>0</v>
      </c>
      <c r="K107" s="60">
        <v>0</v>
      </c>
      <c r="L107" s="60">
        <v>0</v>
      </c>
      <c r="M107" s="60">
        <v>0</v>
      </c>
      <c r="N107" s="60">
        <f t="shared" si="7"/>
        <v>0</v>
      </c>
      <c r="O107" s="60">
        <v>0</v>
      </c>
      <c r="P107" s="60">
        <v>0</v>
      </c>
      <c r="Q107" s="78">
        <v>0</v>
      </c>
      <c r="R107" s="78">
        <f t="shared" si="8"/>
        <v>0</v>
      </c>
      <c r="S107" s="78">
        <f t="shared" si="9"/>
        <v>0</v>
      </c>
    </row>
    <row r="108" spans="1:19">
      <c r="A108" s="11"/>
      <c r="B108" s="16"/>
      <c r="C108" s="11"/>
      <c r="D108" s="11"/>
      <c r="E108" s="58"/>
      <c r="F108" s="58"/>
      <c r="G108" s="60">
        <v>0</v>
      </c>
      <c r="H108" s="16">
        <v>0</v>
      </c>
      <c r="I108" s="60">
        <v>0</v>
      </c>
      <c r="J108" s="60">
        <f t="shared" si="6"/>
        <v>0</v>
      </c>
      <c r="K108" s="60">
        <v>0</v>
      </c>
      <c r="L108" s="60">
        <v>0</v>
      </c>
      <c r="M108" s="60">
        <v>0</v>
      </c>
      <c r="N108" s="60">
        <f t="shared" si="7"/>
        <v>0</v>
      </c>
      <c r="O108" s="60">
        <v>0</v>
      </c>
      <c r="P108" s="60">
        <v>0</v>
      </c>
      <c r="Q108" s="78">
        <v>0</v>
      </c>
      <c r="R108" s="78">
        <f t="shared" si="8"/>
        <v>0</v>
      </c>
      <c r="S108" s="78">
        <f t="shared" si="9"/>
        <v>0</v>
      </c>
    </row>
    <row r="109" spans="1:19">
      <c r="A109" s="11"/>
      <c r="B109" s="11" t="s">
        <v>32</v>
      </c>
      <c r="C109" s="85">
        <v>191.1</v>
      </c>
      <c r="D109" s="85">
        <v>152.6</v>
      </c>
      <c r="E109" s="60">
        <v>232.9</v>
      </c>
      <c r="F109" s="60">
        <f t="shared" si="5"/>
        <v>576.6</v>
      </c>
      <c r="G109" s="60">
        <v>254.5</v>
      </c>
      <c r="H109" s="11">
        <v>191.8</v>
      </c>
      <c r="I109" s="60">
        <v>212.7</v>
      </c>
      <c r="J109" s="60">
        <f t="shared" si="6"/>
        <v>659</v>
      </c>
      <c r="K109" s="60">
        <v>230.2</v>
      </c>
      <c r="L109" s="60">
        <v>280.8</v>
      </c>
      <c r="M109" s="60">
        <v>287.5</v>
      </c>
      <c r="N109" s="60">
        <f t="shared" si="7"/>
        <v>798.5</v>
      </c>
      <c r="O109" s="60">
        <v>204.2</v>
      </c>
      <c r="P109" s="60">
        <v>312.3</v>
      </c>
      <c r="Q109" s="78">
        <v>170.8</v>
      </c>
      <c r="R109" s="78">
        <f t="shared" si="8"/>
        <v>687.3</v>
      </c>
      <c r="S109" s="78">
        <f t="shared" si="9"/>
        <v>2721.4</v>
      </c>
    </row>
    <row r="110" spans="1:19">
      <c r="A110" s="11"/>
      <c r="B110" s="11" t="s">
        <v>33</v>
      </c>
      <c r="C110" s="85">
        <v>33.3</v>
      </c>
      <c r="D110" s="85">
        <v>20.6</v>
      </c>
      <c r="E110" s="60">
        <v>45.4</v>
      </c>
      <c r="F110" s="60">
        <f t="shared" si="5"/>
        <v>99.3</v>
      </c>
      <c r="G110" s="60">
        <v>69</v>
      </c>
      <c r="H110" s="11">
        <v>58.3</v>
      </c>
      <c r="I110" s="60">
        <v>56.9</v>
      </c>
      <c r="J110" s="60">
        <f t="shared" si="6"/>
        <v>184.2</v>
      </c>
      <c r="K110" s="60">
        <v>57.6</v>
      </c>
      <c r="L110" s="60">
        <v>40.2</v>
      </c>
      <c r="M110" s="60">
        <v>26.1</v>
      </c>
      <c r="N110" s="60">
        <f t="shared" si="7"/>
        <v>123.9</v>
      </c>
      <c r="O110" s="60">
        <v>106.6</v>
      </c>
      <c r="P110" s="60">
        <v>53.3</v>
      </c>
      <c r="Q110" s="78">
        <v>75.6</v>
      </c>
      <c r="R110" s="78">
        <f t="shared" si="8"/>
        <v>235.5</v>
      </c>
      <c r="S110" s="78">
        <f t="shared" si="9"/>
        <v>642.9</v>
      </c>
    </row>
    <row r="111" spans="1:19">
      <c r="A111" s="11"/>
      <c r="B111" s="11" t="s">
        <v>22</v>
      </c>
      <c r="C111" s="85">
        <v>68</v>
      </c>
      <c r="D111" s="85">
        <v>180</v>
      </c>
      <c r="E111" s="60">
        <v>237</v>
      </c>
      <c r="F111" s="60">
        <f t="shared" si="5"/>
        <v>485</v>
      </c>
      <c r="G111" s="60">
        <v>146</v>
      </c>
      <c r="H111" s="11">
        <v>495</v>
      </c>
      <c r="I111" s="60">
        <v>334</v>
      </c>
      <c r="J111" s="60">
        <f t="shared" si="6"/>
        <v>975</v>
      </c>
      <c r="K111" s="60">
        <v>400</v>
      </c>
      <c r="L111" s="60">
        <v>150</v>
      </c>
      <c r="M111" s="60">
        <v>284</v>
      </c>
      <c r="N111" s="60">
        <f t="shared" si="7"/>
        <v>834</v>
      </c>
      <c r="O111" s="60">
        <v>180</v>
      </c>
      <c r="P111" s="60">
        <v>340</v>
      </c>
      <c r="Q111" s="78">
        <v>298</v>
      </c>
      <c r="R111" s="78">
        <f t="shared" si="8"/>
        <v>818</v>
      </c>
      <c r="S111" s="78">
        <f t="shared" si="9"/>
        <v>3112</v>
      </c>
    </row>
    <row r="112" spans="1:19">
      <c r="A112" s="11"/>
      <c r="B112" s="11" t="s">
        <v>27</v>
      </c>
      <c r="C112" s="85">
        <v>12150</v>
      </c>
      <c r="D112" s="85">
        <v>8530</v>
      </c>
      <c r="E112" s="60">
        <v>16120</v>
      </c>
      <c r="F112" s="60">
        <f t="shared" si="5"/>
        <v>36800</v>
      </c>
      <c r="G112" s="60">
        <v>13860</v>
      </c>
      <c r="H112" s="11">
        <v>9920</v>
      </c>
      <c r="I112" s="60">
        <v>10648.5</v>
      </c>
      <c r="J112" s="60">
        <f t="shared" si="6"/>
        <v>34428.5</v>
      </c>
      <c r="K112" s="60">
        <v>13905</v>
      </c>
      <c r="L112" s="60">
        <v>11850</v>
      </c>
      <c r="M112" s="60">
        <v>10830</v>
      </c>
      <c r="N112" s="60">
        <f t="shared" si="7"/>
        <v>36585</v>
      </c>
      <c r="O112" s="60">
        <v>5930</v>
      </c>
      <c r="P112" s="60">
        <v>8970</v>
      </c>
      <c r="Q112" s="78">
        <v>8380</v>
      </c>
      <c r="R112" s="78">
        <f t="shared" si="8"/>
        <v>23280</v>
      </c>
      <c r="S112" s="78">
        <f t="shared" si="9"/>
        <v>131093.5</v>
      </c>
    </row>
    <row r="113" spans="1:19">
      <c r="A113" s="11"/>
      <c r="B113" s="16"/>
      <c r="C113" s="85">
        <v>0</v>
      </c>
      <c r="D113" s="85">
        <v>0</v>
      </c>
      <c r="E113" s="60">
        <v>0</v>
      </c>
      <c r="F113" s="60">
        <f t="shared" si="5"/>
        <v>0</v>
      </c>
      <c r="G113" s="60">
        <v>0</v>
      </c>
      <c r="H113" s="16">
        <v>0</v>
      </c>
      <c r="I113" s="60">
        <v>0</v>
      </c>
      <c r="J113" s="60">
        <f t="shared" si="6"/>
        <v>0</v>
      </c>
      <c r="K113" s="60">
        <v>0</v>
      </c>
      <c r="L113" s="60">
        <v>0</v>
      </c>
      <c r="M113" s="60">
        <v>0</v>
      </c>
      <c r="N113" s="60">
        <f t="shared" si="7"/>
        <v>0</v>
      </c>
      <c r="O113" s="60">
        <v>0</v>
      </c>
      <c r="P113" s="60">
        <v>0</v>
      </c>
      <c r="Q113" s="78">
        <v>0</v>
      </c>
      <c r="R113" s="78">
        <f t="shared" si="8"/>
        <v>0</v>
      </c>
      <c r="S113" s="78">
        <f t="shared" si="9"/>
        <v>0</v>
      </c>
    </row>
    <row r="114" spans="1:19">
      <c r="A114" s="11"/>
      <c r="B114" s="16"/>
      <c r="C114" s="85">
        <v>0</v>
      </c>
      <c r="D114" s="85">
        <v>0</v>
      </c>
      <c r="E114" s="60">
        <v>0</v>
      </c>
      <c r="F114" s="60">
        <f t="shared" si="5"/>
        <v>0</v>
      </c>
      <c r="G114" s="60">
        <v>0</v>
      </c>
      <c r="H114" s="16">
        <v>0</v>
      </c>
      <c r="I114" s="60">
        <v>0</v>
      </c>
      <c r="J114" s="60">
        <f t="shared" si="6"/>
        <v>0</v>
      </c>
      <c r="K114" s="60">
        <v>0</v>
      </c>
      <c r="L114" s="60">
        <v>0</v>
      </c>
      <c r="M114" s="60">
        <v>0</v>
      </c>
      <c r="N114" s="60">
        <f t="shared" si="7"/>
        <v>0</v>
      </c>
      <c r="O114" s="60">
        <v>0</v>
      </c>
      <c r="P114" s="60">
        <v>0</v>
      </c>
      <c r="Q114" s="78">
        <v>0</v>
      </c>
      <c r="R114" s="78">
        <f t="shared" si="8"/>
        <v>0</v>
      </c>
      <c r="S114" s="78">
        <f t="shared" si="9"/>
        <v>0</v>
      </c>
    </row>
    <row r="115" spans="1:19">
      <c r="A115" s="11"/>
      <c r="B115" s="16"/>
      <c r="C115" s="85">
        <v>0</v>
      </c>
      <c r="D115" s="85">
        <v>0</v>
      </c>
      <c r="E115" s="60">
        <v>0</v>
      </c>
      <c r="F115" s="60">
        <f t="shared" si="5"/>
        <v>0</v>
      </c>
      <c r="G115" s="60">
        <v>0</v>
      </c>
      <c r="H115" s="16">
        <v>0</v>
      </c>
      <c r="I115" s="60">
        <v>0</v>
      </c>
      <c r="J115" s="60">
        <f t="shared" si="6"/>
        <v>0</v>
      </c>
      <c r="K115" s="60">
        <v>0</v>
      </c>
      <c r="L115" s="60">
        <v>0</v>
      </c>
      <c r="M115" s="60">
        <v>0</v>
      </c>
      <c r="N115" s="60">
        <f t="shared" si="7"/>
        <v>0</v>
      </c>
      <c r="O115" s="60">
        <v>0</v>
      </c>
      <c r="P115" s="60">
        <v>0</v>
      </c>
      <c r="Q115" s="78">
        <v>0</v>
      </c>
      <c r="R115" s="78">
        <f t="shared" si="8"/>
        <v>0</v>
      </c>
      <c r="S115" s="78">
        <f t="shared" si="9"/>
        <v>0</v>
      </c>
    </row>
    <row r="116" spans="1:19">
      <c r="A116" s="11"/>
      <c r="B116" s="16"/>
      <c r="C116" s="85">
        <v>0</v>
      </c>
      <c r="D116" s="85">
        <v>0</v>
      </c>
      <c r="E116" s="60">
        <v>0</v>
      </c>
      <c r="F116" s="60">
        <f t="shared" si="5"/>
        <v>0</v>
      </c>
      <c r="G116" s="60">
        <v>0</v>
      </c>
      <c r="H116" s="16">
        <v>0</v>
      </c>
      <c r="I116" s="60">
        <v>0</v>
      </c>
      <c r="J116" s="60">
        <f t="shared" si="6"/>
        <v>0</v>
      </c>
      <c r="K116" s="60">
        <v>0</v>
      </c>
      <c r="L116" s="60">
        <v>0</v>
      </c>
      <c r="M116" s="60">
        <v>0</v>
      </c>
      <c r="N116" s="60">
        <f t="shared" si="7"/>
        <v>0</v>
      </c>
      <c r="O116" s="60">
        <v>0</v>
      </c>
      <c r="P116" s="60">
        <v>0</v>
      </c>
      <c r="Q116" s="78">
        <v>0</v>
      </c>
      <c r="R116" s="78">
        <f t="shared" si="8"/>
        <v>0</v>
      </c>
      <c r="S116" s="78">
        <f t="shared" si="9"/>
        <v>0</v>
      </c>
    </row>
    <row r="117" spans="1:19">
      <c r="A117" s="11"/>
      <c r="B117" s="16"/>
      <c r="C117" s="85">
        <v>0</v>
      </c>
      <c r="D117" s="85">
        <v>0</v>
      </c>
      <c r="E117" s="60">
        <v>0</v>
      </c>
      <c r="F117" s="60">
        <f t="shared" si="5"/>
        <v>0</v>
      </c>
      <c r="G117" s="60">
        <v>0</v>
      </c>
      <c r="H117" s="16">
        <v>0</v>
      </c>
      <c r="I117" s="60">
        <v>0</v>
      </c>
      <c r="J117" s="60">
        <f t="shared" si="6"/>
        <v>0</v>
      </c>
      <c r="K117" s="60">
        <v>0</v>
      </c>
      <c r="L117" s="60">
        <v>0</v>
      </c>
      <c r="M117" s="60">
        <v>0</v>
      </c>
      <c r="N117" s="60">
        <f t="shared" si="7"/>
        <v>0</v>
      </c>
      <c r="O117" s="60">
        <v>0</v>
      </c>
      <c r="P117" s="60">
        <v>0</v>
      </c>
      <c r="Q117" s="78">
        <v>0</v>
      </c>
      <c r="R117" s="78">
        <f t="shared" si="8"/>
        <v>0</v>
      </c>
      <c r="S117" s="78">
        <f t="shared" si="9"/>
        <v>0</v>
      </c>
    </row>
    <row r="118" spans="1:19">
      <c r="A118" s="11"/>
      <c r="B118" s="16"/>
      <c r="C118" s="85">
        <v>0</v>
      </c>
      <c r="D118" s="85">
        <v>0</v>
      </c>
      <c r="E118" s="60">
        <v>0</v>
      </c>
      <c r="F118" s="60">
        <f t="shared" si="5"/>
        <v>0</v>
      </c>
      <c r="G118" s="60">
        <v>0</v>
      </c>
      <c r="H118" s="16">
        <v>0</v>
      </c>
      <c r="I118" s="60">
        <v>0</v>
      </c>
      <c r="J118" s="60">
        <f t="shared" si="6"/>
        <v>0</v>
      </c>
      <c r="K118" s="60">
        <v>0</v>
      </c>
      <c r="L118" s="60">
        <v>0</v>
      </c>
      <c r="M118" s="60">
        <v>0</v>
      </c>
      <c r="N118" s="60">
        <f t="shared" si="7"/>
        <v>0</v>
      </c>
      <c r="O118" s="60">
        <v>0</v>
      </c>
      <c r="P118" s="60">
        <v>0</v>
      </c>
      <c r="Q118" s="78">
        <v>0</v>
      </c>
      <c r="R118" s="78">
        <f t="shared" si="8"/>
        <v>0</v>
      </c>
      <c r="S118" s="78">
        <f t="shared" si="9"/>
        <v>0</v>
      </c>
    </row>
    <row r="119" spans="1:19">
      <c r="A119" s="11"/>
      <c r="B119" s="16"/>
      <c r="C119" s="85">
        <v>0</v>
      </c>
      <c r="D119" s="85">
        <v>0</v>
      </c>
      <c r="E119" s="60">
        <v>0</v>
      </c>
      <c r="F119" s="60">
        <f t="shared" si="5"/>
        <v>0</v>
      </c>
      <c r="G119" s="60">
        <v>0</v>
      </c>
      <c r="H119" s="16">
        <v>0</v>
      </c>
      <c r="I119" s="60">
        <v>0</v>
      </c>
      <c r="J119" s="60">
        <f t="shared" si="6"/>
        <v>0</v>
      </c>
      <c r="K119" s="60">
        <v>0</v>
      </c>
      <c r="L119" s="60">
        <v>0</v>
      </c>
      <c r="M119" s="60">
        <v>0</v>
      </c>
      <c r="N119" s="60">
        <f t="shared" si="7"/>
        <v>0</v>
      </c>
      <c r="O119" s="60">
        <v>0</v>
      </c>
      <c r="P119" s="60">
        <v>0</v>
      </c>
      <c r="Q119" s="78">
        <v>0</v>
      </c>
      <c r="R119" s="78">
        <f t="shared" si="8"/>
        <v>0</v>
      </c>
      <c r="S119" s="78">
        <f t="shared" si="9"/>
        <v>0</v>
      </c>
    </row>
    <row r="120" spans="1:19">
      <c r="A120" s="11"/>
      <c r="B120" s="16"/>
      <c r="C120" s="85">
        <v>0</v>
      </c>
      <c r="D120" s="85">
        <v>0</v>
      </c>
      <c r="E120" s="60">
        <v>0</v>
      </c>
      <c r="F120" s="60">
        <f t="shared" si="5"/>
        <v>0</v>
      </c>
      <c r="G120" s="60">
        <v>0</v>
      </c>
      <c r="H120" s="16">
        <v>0</v>
      </c>
      <c r="I120" s="60">
        <v>0</v>
      </c>
      <c r="J120" s="60">
        <f t="shared" si="6"/>
        <v>0</v>
      </c>
      <c r="K120" s="60">
        <v>0</v>
      </c>
      <c r="L120" s="60">
        <v>0</v>
      </c>
      <c r="M120" s="60">
        <v>0</v>
      </c>
      <c r="N120" s="60">
        <f t="shared" si="7"/>
        <v>0</v>
      </c>
      <c r="O120" s="60">
        <v>0</v>
      </c>
      <c r="P120" s="60">
        <v>0</v>
      </c>
      <c r="Q120" s="78">
        <v>0</v>
      </c>
      <c r="R120" s="78">
        <f t="shared" si="8"/>
        <v>0</v>
      </c>
      <c r="S120" s="78">
        <f t="shared" si="9"/>
        <v>0</v>
      </c>
    </row>
    <row r="121" spans="1:19">
      <c r="A121" s="11"/>
      <c r="B121" s="16"/>
      <c r="C121" s="85">
        <v>0</v>
      </c>
      <c r="D121" s="85">
        <v>0</v>
      </c>
      <c r="E121" s="60">
        <v>0</v>
      </c>
      <c r="F121" s="60">
        <f t="shared" si="5"/>
        <v>0</v>
      </c>
      <c r="G121" s="60">
        <v>0</v>
      </c>
      <c r="H121" s="16">
        <v>0</v>
      </c>
      <c r="I121" s="60">
        <v>0</v>
      </c>
      <c r="J121" s="60">
        <f t="shared" si="6"/>
        <v>0</v>
      </c>
      <c r="K121" s="60">
        <v>0</v>
      </c>
      <c r="L121" s="60">
        <v>0</v>
      </c>
      <c r="M121" s="60">
        <v>0</v>
      </c>
      <c r="N121" s="60">
        <f t="shared" si="7"/>
        <v>0</v>
      </c>
      <c r="O121" s="60">
        <v>0</v>
      </c>
      <c r="P121" s="60">
        <v>0</v>
      </c>
      <c r="Q121" s="78">
        <v>0</v>
      </c>
      <c r="R121" s="78">
        <f t="shared" si="8"/>
        <v>0</v>
      </c>
      <c r="S121" s="78">
        <f t="shared" si="9"/>
        <v>0</v>
      </c>
    </row>
    <row r="122" spans="1:19">
      <c r="A122" s="11"/>
      <c r="B122" s="16"/>
      <c r="C122" s="85">
        <v>0</v>
      </c>
      <c r="D122" s="85">
        <v>0</v>
      </c>
      <c r="E122" s="60">
        <v>0</v>
      </c>
      <c r="F122" s="60">
        <f t="shared" si="5"/>
        <v>0</v>
      </c>
      <c r="G122" s="60">
        <v>0</v>
      </c>
      <c r="H122" s="16">
        <v>0</v>
      </c>
      <c r="I122" s="60">
        <v>0</v>
      </c>
      <c r="J122" s="60">
        <f t="shared" si="6"/>
        <v>0</v>
      </c>
      <c r="K122" s="60">
        <v>0</v>
      </c>
      <c r="L122" s="60">
        <v>0</v>
      </c>
      <c r="M122" s="60">
        <v>0</v>
      </c>
      <c r="N122" s="60">
        <f t="shared" si="7"/>
        <v>0</v>
      </c>
      <c r="O122" s="60">
        <v>0</v>
      </c>
      <c r="P122" s="60">
        <v>0</v>
      </c>
      <c r="Q122" s="78">
        <v>0</v>
      </c>
      <c r="R122" s="78">
        <f t="shared" si="8"/>
        <v>0</v>
      </c>
      <c r="S122" s="78">
        <f t="shared" si="9"/>
        <v>0</v>
      </c>
    </row>
    <row r="123" spans="1:19">
      <c r="A123" s="11"/>
      <c r="B123" s="16"/>
      <c r="C123" s="85">
        <v>0</v>
      </c>
      <c r="D123" s="85">
        <v>0</v>
      </c>
      <c r="E123" s="60">
        <v>0</v>
      </c>
      <c r="F123" s="60">
        <f t="shared" si="5"/>
        <v>0</v>
      </c>
      <c r="G123" s="60">
        <v>0</v>
      </c>
      <c r="H123" s="16">
        <v>0</v>
      </c>
      <c r="I123" s="60">
        <v>0</v>
      </c>
      <c r="J123" s="60">
        <f t="shared" si="6"/>
        <v>0</v>
      </c>
      <c r="K123" s="60">
        <v>0</v>
      </c>
      <c r="L123" s="60">
        <v>0</v>
      </c>
      <c r="M123" s="60">
        <v>0</v>
      </c>
      <c r="N123" s="60">
        <f t="shared" si="7"/>
        <v>0</v>
      </c>
      <c r="O123" s="60">
        <v>0</v>
      </c>
      <c r="P123" s="60">
        <v>0</v>
      </c>
      <c r="Q123" s="78">
        <v>0</v>
      </c>
      <c r="R123" s="78">
        <f t="shared" si="8"/>
        <v>0</v>
      </c>
      <c r="S123" s="78">
        <f t="shared" si="9"/>
        <v>0</v>
      </c>
    </row>
    <row r="124" spans="1:19">
      <c r="A124" s="11"/>
      <c r="B124" s="16"/>
      <c r="C124" s="85">
        <v>0</v>
      </c>
      <c r="D124" s="85">
        <v>0</v>
      </c>
      <c r="E124" s="60">
        <v>0</v>
      </c>
      <c r="F124" s="60">
        <f t="shared" si="5"/>
        <v>0</v>
      </c>
      <c r="G124" s="60">
        <v>0</v>
      </c>
      <c r="H124" s="16">
        <v>0</v>
      </c>
      <c r="I124" s="60">
        <v>0</v>
      </c>
      <c r="J124" s="60">
        <f t="shared" si="6"/>
        <v>0</v>
      </c>
      <c r="K124" s="60">
        <v>0</v>
      </c>
      <c r="L124" s="60">
        <v>0</v>
      </c>
      <c r="M124" s="60">
        <v>0</v>
      </c>
      <c r="N124" s="60">
        <f t="shared" si="7"/>
        <v>0</v>
      </c>
      <c r="O124" s="60">
        <v>0</v>
      </c>
      <c r="P124" s="60">
        <v>0</v>
      </c>
      <c r="Q124" s="78">
        <v>0</v>
      </c>
      <c r="R124" s="78">
        <f t="shared" si="8"/>
        <v>0</v>
      </c>
      <c r="S124" s="78">
        <f t="shared" si="9"/>
        <v>0</v>
      </c>
    </row>
    <row r="125" spans="1:19">
      <c r="A125" s="11"/>
      <c r="B125" s="16"/>
      <c r="C125" s="85">
        <v>0</v>
      </c>
      <c r="D125" s="85">
        <v>0</v>
      </c>
      <c r="E125" s="60">
        <v>0</v>
      </c>
      <c r="F125" s="60">
        <f t="shared" si="5"/>
        <v>0</v>
      </c>
      <c r="G125" s="60">
        <v>0</v>
      </c>
      <c r="H125" s="16">
        <v>0</v>
      </c>
      <c r="I125" s="60">
        <v>0</v>
      </c>
      <c r="J125" s="60">
        <f t="shared" si="6"/>
        <v>0</v>
      </c>
      <c r="K125" s="60">
        <v>0</v>
      </c>
      <c r="L125" s="60">
        <v>0</v>
      </c>
      <c r="M125" s="60">
        <v>0</v>
      </c>
      <c r="N125" s="60">
        <f t="shared" si="7"/>
        <v>0</v>
      </c>
      <c r="O125" s="60">
        <v>0</v>
      </c>
      <c r="P125" s="60">
        <v>0</v>
      </c>
      <c r="Q125" s="78">
        <v>0</v>
      </c>
      <c r="R125" s="78">
        <f t="shared" si="8"/>
        <v>0</v>
      </c>
      <c r="S125" s="78">
        <f t="shared" si="9"/>
        <v>0</v>
      </c>
    </row>
    <row r="126" spans="1:19">
      <c r="A126" s="11"/>
      <c r="B126" s="16"/>
      <c r="C126" s="85">
        <v>0</v>
      </c>
      <c r="D126" s="85">
        <v>0</v>
      </c>
      <c r="E126" s="60">
        <v>0</v>
      </c>
      <c r="F126" s="60">
        <f t="shared" si="5"/>
        <v>0</v>
      </c>
      <c r="G126" s="60">
        <v>0</v>
      </c>
      <c r="H126" s="16">
        <v>0</v>
      </c>
      <c r="I126" s="60">
        <v>0</v>
      </c>
      <c r="J126" s="60">
        <f t="shared" si="6"/>
        <v>0</v>
      </c>
      <c r="K126" s="60">
        <v>0</v>
      </c>
      <c r="L126" s="60">
        <v>0</v>
      </c>
      <c r="M126" s="60">
        <v>0</v>
      </c>
      <c r="N126" s="60">
        <f t="shared" si="7"/>
        <v>0</v>
      </c>
      <c r="O126" s="60">
        <v>0</v>
      </c>
      <c r="P126" s="60">
        <v>0</v>
      </c>
      <c r="Q126" s="78">
        <v>0</v>
      </c>
      <c r="R126" s="78">
        <f t="shared" si="8"/>
        <v>0</v>
      </c>
      <c r="S126" s="78">
        <f t="shared" si="9"/>
        <v>0</v>
      </c>
    </row>
    <row r="127" spans="1:19">
      <c r="A127" s="11"/>
      <c r="B127" s="16"/>
      <c r="C127" s="85">
        <v>0</v>
      </c>
      <c r="D127" s="85">
        <v>0</v>
      </c>
      <c r="E127" s="60">
        <v>0</v>
      </c>
      <c r="F127" s="60">
        <f t="shared" si="5"/>
        <v>0</v>
      </c>
      <c r="G127" s="60">
        <v>0</v>
      </c>
      <c r="H127" s="16">
        <v>0</v>
      </c>
      <c r="I127" s="60">
        <v>0</v>
      </c>
      <c r="J127" s="60">
        <f t="shared" si="6"/>
        <v>0</v>
      </c>
      <c r="K127" s="60">
        <v>0</v>
      </c>
      <c r="L127" s="60">
        <v>0</v>
      </c>
      <c r="M127" s="60">
        <v>0</v>
      </c>
      <c r="N127" s="60">
        <f t="shared" si="7"/>
        <v>0</v>
      </c>
      <c r="O127" s="60">
        <v>0</v>
      </c>
      <c r="P127" s="60">
        <v>0</v>
      </c>
      <c r="Q127" s="78">
        <v>0</v>
      </c>
      <c r="R127" s="78">
        <f t="shared" si="8"/>
        <v>0</v>
      </c>
      <c r="S127" s="78">
        <f t="shared" si="9"/>
        <v>0</v>
      </c>
    </row>
    <row r="128" spans="1:19">
      <c r="A128" s="11"/>
      <c r="B128" s="16"/>
      <c r="C128" s="85">
        <v>0</v>
      </c>
      <c r="D128" s="85">
        <v>0</v>
      </c>
      <c r="E128" s="60">
        <v>0</v>
      </c>
      <c r="F128" s="60">
        <f t="shared" si="5"/>
        <v>0</v>
      </c>
      <c r="G128" s="60">
        <v>0</v>
      </c>
      <c r="H128" s="16">
        <v>0</v>
      </c>
      <c r="I128" s="60">
        <v>0</v>
      </c>
      <c r="J128" s="60">
        <f t="shared" si="6"/>
        <v>0</v>
      </c>
      <c r="K128" s="60">
        <v>0</v>
      </c>
      <c r="L128" s="60">
        <v>0</v>
      </c>
      <c r="M128" s="60">
        <v>0</v>
      </c>
      <c r="N128" s="60">
        <f t="shared" si="7"/>
        <v>0</v>
      </c>
      <c r="O128" s="60">
        <v>0</v>
      </c>
      <c r="P128" s="60">
        <v>0</v>
      </c>
      <c r="Q128" s="78">
        <v>0</v>
      </c>
      <c r="R128" s="78">
        <f t="shared" si="8"/>
        <v>0</v>
      </c>
      <c r="S128" s="78">
        <f t="shared" si="9"/>
        <v>0</v>
      </c>
    </row>
    <row r="129" spans="1:19">
      <c r="A129" s="11"/>
      <c r="B129" s="16"/>
      <c r="C129" s="85">
        <v>0</v>
      </c>
      <c r="D129" s="85">
        <v>0</v>
      </c>
      <c r="E129" s="60">
        <v>0</v>
      </c>
      <c r="F129" s="60">
        <f t="shared" si="5"/>
        <v>0</v>
      </c>
      <c r="G129" s="60">
        <v>0</v>
      </c>
      <c r="H129" s="16">
        <v>0</v>
      </c>
      <c r="I129" s="60">
        <v>0</v>
      </c>
      <c r="J129" s="60">
        <f t="shared" si="6"/>
        <v>0</v>
      </c>
      <c r="K129" s="60">
        <v>0</v>
      </c>
      <c r="L129" s="60">
        <v>0</v>
      </c>
      <c r="M129" s="60">
        <v>0</v>
      </c>
      <c r="N129" s="60">
        <f t="shared" si="7"/>
        <v>0</v>
      </c>
      <c r="O129" s="60">
        <v>0</v>
      </c>
      <c r="P129" s="60">
        <v>0</v>
      </c>
      <c r="Q129" s="78">
        <v>0</v>
      </c>
      <c r="R129" s="78">
        <f t="shared" si="8"/>
        <v>0</v>
      </c>
      <c r="S129" s="78">
        <f t="shared" si="9"/>
        <v>0</v>
      </c>
    </row>
    <row r="130" spans="1:19">
      <c r="A130" s="11"/>
      <c r="B130" s="16"/>
      <c r="C130" s="85">
        <v>0</v>
      </c>
      <c r="D130" s="85">
        <v>0</v>
      </c>
      <c r="E130" s="60">
        <v>0</v>
      </c>
      <c r="F130" s="60">
        <f t="shared" si="5"/>
        <v>0</v>
      </c>
      <c r="G130" s="60">
        <v>0</v>
      </c>
      <c r="H130" s="16">
        <v>0</v>
      </c>
      <c r="I130" s="60">
        <v>0</v>
      </c>
      <c r="J130" s="60">
        <f t="shared" si="6"/>
        <v>0</v>
      </c>
      <c r="K130" s="60">
        <v>0</v>
      </c>
      <c r="L130" s="60">
        <v>0</v>
      </c>
      <c r="M130" s="60">
        <v>0</v>
      </c>
      <c r="N130" s="60">
        <f t="shared" si="7"/>
        <v>0</v>
      </c>
      <c r="O130" s="60">
        <v>0</v>
      </c>
      <c r="P130" s="60">
        <v>0</v>
      </c>
      <c r="Q130" s="78">
        <v>0</v>
      </c>
      <c r="R130" s="78">
        <f t="shared" si="8"/>
        <v>0</v>
      </c>
      <c r="S130" s="78">
        <f t="shared" si="9"/>
        <v>0</v>
      </c>
    </row>
    <row r="131" spans="1:19">
      <c r="A131" s="11"/>
      <c r="B131" s="16"/>
      <c r="C131" s="85">
        <v>0</v>
      </c>
      <c r="D131" s="85">
        <v>0</v>
      </c>
      <c r="E131" s="60">
        <v>0</v>
      </c>
      <c r="F131" s="60">
        <f t="shared" ref="F131:F194" si="10">SUM(C131:E131)</f>
        <v>0</v>
      </c>
      <c r="G131" s="60">
        <v>0</v>
      </c>
      <c r="H131" s="16">
        <v>0</v>
      </c>
      <c r="I131" s="60">
        <v>0</v>
      </c>
      <c r="J131" s="60">
        <f t="shared" ref="J131:J194" si="11">SUM(G131:I131)</f>
        <v>0</v>
      </c>
      <c r="K131" s="60">
        <v>0</v>
      </c>
      <c r="L131" s="60">
        <v>0</v>
      </c>
      <c r="M131" s="60">
        <v>0</v>
      </c>
      <c r="N131" s="60">
        <f t="shared" ref="N131:N194" si="12">SUM(K131:M131)</f>
        <v>0</v>
      </c>
      <c r="O131" s="60">
        <v>0</v>
      </c>
      <c r="P131" s="60">
        <v>0</v>
      </c>
      <c r="Q131" s="78">
        <v>0</v>
      </c>
      <c r="R131" s="78">
        <f t="shared" ref="R131:R194" si="13">SUM(O131:Q131)</f>
        <v>0</v>
      </c>
      <c r="S131" s="78">
        <f t="shared" ref="S131:S194" si="14">R131+N131+J131+F131</f>
        <v>0</v>
      </c>
    </row>
    <row r="132" spans="1:19">
      <c r="A132" s="11"/>
      <c r="B132" s="16"/>
      <c r="C132" s="85">
        <v>0</v>
      </c>
      <c r="D132" s="85">
        <v>0</v>
      </c>
      <c r="E132" s="60">
        <v>0</v>
      </c>
      <c r="F132" s="60">
        <f t="shared" si="10"/>
        <v>0</v>
      </c>
      <c r="G132" s="60">
        <v>0</v>
      </c>
      <c r="H132" s="16">
        <v>0</v>
      </c>
      <c r="I132" s="60">
        <v>0</v>
      </c>
      <c r="J132" s="60">
        <f t="shared" si="11"/>
        <v>0</v>
      </c>
      <c r="K132" s="60">
        <v>0</v>
      </c>
      <c r="L132" s="60">
        <v>0</v>
      </c>
      <c r="M132" s="60">
        <v>0</v>
      </c>
      <c r="N132" s="60">
        <f t="shared" si="12"/>
        <v>0</v>
      </c>
      <c r="O132" s="60">
        <v>0</v>
      </c>
      <c r="P132" s="60">
        <v>0</v>
      </c>
      <c r="Q132" s="78">
        <v>0</v>
      </c>
      <c r="R132" s="78">
        <f t="shared" si="13"/>
        <v>0</v>
      </c>
      <c r="S132" s="78">
        <f t="shared" si="14"/>
        <v>0</v>
      </c>
    </row>
    <row r="133" spans="1:19">
      <c r="A133" s="11"/>
      <c r="B133" s="16"/>
      <c r="C133" s="85">
        <v>0</v>
      </c>
      <c r="D133" s="85">
        <v>0</v>
      </c>
      <c r="E133" s="60">
        <v>0</v>
      </c>
      <c r="F133" s="60">
        <f t="shared" si="10"/>
        <v>0</v>
      </c>
      <c r="G133" s="60">
        <v>0</v>
      </c>
      <c r="H133" s="16">
        <v>0</v>
      </c>
      <c r="I133" s="60">
        <v>0</v>
      </c>
      <c r="J133" s="60">
        <f t="shared" si="11"/>
        <v>0</v>
      </c>
      <c r="K133" s="60">
        <v>0</v>
      </c>
      <c r="L133" s="60">
        <v>0</v>
      </c>
      <c r="M133" s="60">
        <v>0</v>
      </c>
      <c r="N133" s="60">
        <f t="shared" si="12"/>
        <v>0</v>
      </c>
      <c r="O133" s="60">
        <v>0</v>
      </c>
      <c r="P133" s="60">
        <v>0</v>
      </c>
      <c r="Q133" s="78">
        <v>0</v>
      </c>
      <c r="R133" s="78">
        <f t="shared" si="13"/>
        <v>0</v>
      </c>
      <c r="S133" s="78">
        <f t="shared" si="14"/>
        <v>0</v>
      </c>
    </row>
    <row r="134" spans="1:19">
      <c r="A134" s="11"/>
      <c r="B134" s="16"/>
      <c r="C134" s="85">
        <v>0</v>
      </c>
      <c r="D134" s="85">
        <v>0</v>
      </c>
      <c r="E134" s="60">
        <v>0</v>
      </c>
      <c r="F134" s="60">
        <f t="shared" si="10"/>
        <v>0</v>
      </c>
      <c r="G134" s="60">
        <v>0</v>
      </c>
      <c r="H134" s="16">
        <v>0</v>
      </c>
      <c r="I134" s="60">
        <v>0</v>
      </c>
      <c r="J134" s="60">
        <f t="shared" si="11"/>
        <v>0</v>
      </c>
      <c r="K134" s="60">
        <v>0</v>
      </c>
      <c r="L134" s="60">
        <v>0</v>
      </c>
      <c r="M134" s="60">
        <v>0</v>
      </c>
      <c r="N134" s="60">
        <f t="shared" si="12"/>
        <v>0</v>
      </c>
      <c r="O134" s="60">
        <v>0</v>
      </c>
      <c r="P134" s="60">
        <v>0</v>
      </c>
      <c r="Q134" s="78">
        <v>0</v>
      </c>
      <c r="R134" s="78">
        <f t="shared" si="13"/>
        <v>0</v>
      </c>
      <c r="S134" s="78">
        <f t="shared" si="14"/>
        <v>0</v>
      </c>
    </row>
    <row r="135" spans="1:19">
      <c r="A135" s="11"/>
      <c r="B135" s="16"/>
      <c r="C135" s="85">
        <v>0</v>
      </c>
      <c r="D135" s="85">
        <v>0</v>
      </c>
      <c r="E135" s="60">
        <v>0</v>
      </c>
      <c r="F135" s="60">
        <f t="shared" si="10"/>
        <v>0</v>
      </c>
      <c r="G135" s="60">
        <v>0</v>
      </c>
      <c r="H135" s="16">
        <v>0</v>
      </c>
      <c r="I135" s="60">
        <v>0</v>
      </c>
      <c r="J135" s="60">
        <f t="shared" si="11"/>
        <v>0</v>
      </c>
      <c r="K135" s="60">
        <v>0</v>
      </c>
      <c r="L135" s="60">
        <v>0</v>
      </c>
      <c r="M135" s="60">
        <v>0</v>
      </c>
      <c r="N135" s="60">
        <f t="shared" si="12"/>
        <v>0</v>
      </c>
      <c r="O135" s="60">
        <v>0</v>
      </c>
      <c r="P135" s="60">
        <v>0</v>
      </c>
      <c r="Q135" s="78">
        <v>0</v>
      </c>
      <c r="R135" s="78">
        <f t="shared" si="13"/>
        <v>0</v>
      </c>
      <c r="S135" s="78">
        <f t="shared" si="14"/>
        <v>0</v>
      </c>
    </row>
    <row r="136" spans="1:19">
      <c r="A136" s="11"/>
      <c r="B136" s="16"/>
      <c r="C136" s="85">
        <v>0</v>
      </c>
      <c r="D136" s="85">
        <v>0</v>
      </c>
      <c r="E136" s="60">
        <v>0</v>
      </c>
      <c r="F136" s="60">
        <f t="shared" si="10"/>
        <v>0</v>
      </c>
      <c r="G136" s="60">
        <v>0</v>
      </c>
      <c r="H136" s="16">
        <v>0</v>
      </c>
      <c r="I136" s="60">
        <v>0</v>
      </c>
      <c r="J136" s="60">
        <f t="shared" si="11"/>
        <v>0</v>
      </c>
      <c r="K136" s="60">
        <v>0</v>
      </c>
      <c r="L136" s="60">
        <v>0</v>
      </c>
      <c r="M136" s="60">
        <v>0</v>
      </c>
      <c r="N136" s="60">
        <f t="shared" si="12"/>
        <v>0</v>
      </c>
      <c r="O136" s="60">
        <v>0</v>
      </c>
      <c r="P136" s="60">
        <v>0</v>
      </c>
      <c r="Q136" s="78">
        <v>0</v>
      </c>
      <c r="R136" s="78">
        <f t="shared" si="13"/>
        <v>0</v>
      </c>
      <c r="S136" s="78">
        <f t="shared" si="14"/>
        <v>0</v>
      </c>
    </row>
    <row r="137" spans="1:19">
      <c r="A137" s="11"/>
      <c r="B137" s="16"/>
      <c r="C137" s="85">
        <v>0</v>
      </c>
      <c r="D137" s="85">
        <v>0</v>
      </c>
      <c r="E137" s="60">
        <v>0</v>
      </c>
      <c r="F137" s="60">
        <f t="shared" si="10"/>
        <v>0</v>
      </c>
      <c r="G137" s="60">
        <v>0</v>
      </c>
      <c r="H137" s="16">
        <v>0</v>
      </c>
      <c r="I137" s="60">
        <v>0</v>
      </c>
      <c r="J137" s="60">
        <f t="shared" si="11"/>
        <v>0</v>
      </c>
      <c r="K137" s="60">
        <v>0</v>
      </c>
      <c r="L137" s="60">
        <v>0</v>
      </c>
      <c r="M137" s="60">
        <v>0</v>
      </c>
      <c r="N137" s="60">
        <f t="shared" si="12"/>
        <v>0</v>
      </c>
      <c r="O137" s="60">
        <v>0</v>
      </c>
      <c r="P137" s="60">
        <v>0</v>
      </c>
      <c r="Q137" s="78">
        <v>0</v>
      </c>
      <c r="R137" s="78">
        <f t="shared" si="13"/>
        <v>0</v>
      </c>
      <c r="S137" s="78">
        <f t="shared" si="14"/>
        <v>0</v>
      </c>
    </row>
    <row r="138" spans="1:19">
      <c r="A138" s="11"/>
      <c r="B138" s="16"/>
      <c r="C138" s="85">
        <v>0</v>
      </c>
      <c r="D138" s="85">
        <v>0</v>
      </c>
      <c r="E138" s="60">
        <v>0</v>
      </c>
      <c r="F138" s="60">
        <f t="shared" si="10"/>
        <v>0</v>
      </c>
      <c r="G138" s="60">
        <v>0</v>
      </c>
      <c r="H138" s="16">
        <v>0</v>
      </c>
      <c r="I138" s="60">
        <v>0</v>
      </c>
      <c r="J138" s="60">
        <f t="shared" si="11"/>
        <v>0</v>
      </c>
      <c r="K138" s="60">
        <v>0</v>
      </c>
      <c r="L138" s="60">
        <v>0</v>
      </c>
      <c r="M138" s="60">
        <v>0</v>
      </c>
      <c r="N138" s="60">
        <f t="shared" si="12"/>
        <v>0</v>
      </c>
      <c r="O138" s="60">
        <v>0</v>
      </c>
      <c r="P138" s="60">
        <v>0</v>
      </c>
      <c r="Q138" s="78">
        <v>0</v>
      </c>
      <c r="R138" s="78">
        <f t="shared" si="13"/>
        <v>0</v>
      </c>
      <c r="S138" s="78">
        <f t="shared" si="14"/>
        <v>0</v>
      </c>
    </row>
    <row r="139" spans="1:19">
      <c r="A139" s="11"/>
      <c r="B139" s="16"/>
      <c r="C139" s="85">
        <v>0</v>
      </c>
      <c r="D139" s="85">
        <v>0</v>
      </c>
      <c r="E139" s="60">
        <v>0</v>
      </c>
      <c r="F139" s="60">
        <f t="shared" si="10"/>
        <v>0</v>
      </c>
      <c r="G139" s="60">
        <v>0</v>
      </c>
      <c r="H139" s="16">
        <v>0</v>
      </c>
      <c r="I139" s="60">
        <v>0</v>
      </c>
      <c r="J139" s="60">
        <f t="shared" si="11"/>
        <v>0</v>
      </c>
      <c r="K139" s="60">
        <v>0</v>
      </c>
      <c r="L139" s="60">
        <v>0</v>
      </c>
      <c r="M139" s="60">
        <v>0</v>
      </c>
      <c r="N139" s="60">
        <f t="shared" si="12"/>
        <v>0</v>
      </c>
      <c r="O139" s="60">
        <v>0</v>
      </c>
      <c r="P139" s="60">
        <v>0</v>
      </c>
      <c r="Q139" s="78">
        <v>0</v>
      </c>
      <c r="R139" s="78">
        <f t="shared" si="13"/>
        <v>0</v>
      </c>
      <c r="S139" s="78">
        <f t="shared" si="14"/>
        <v>0</v>
      </c>
    </row>
    <row r="140" spans="1:19">
      <c r="A140" s="11"/>
      <c r="B140" s="16"/>
      <c r="C140" s="85">
        <v>0</v>
      </c>
      <c r="D140" s="85">
        <v>0</v>
      </c>
      <c r="E140" s="60">
        <v>0</v>
      </c>
      <c r="F140" s="60">
        <f t="shared" si="10"/>
        <v>0</v>
      </c>
      <c r="G140" s="60">
        <v>0</v>
      </c>
      <c r="H140" s="16">
        <v>0</v>
      </c>
      <c r="I140" s="60">
        <v>0</v>
      </c>
      <c r="J140" s="60">
        <f t="shared" si="11"/>
        <v>0</v>
      </c>
      <c r="K140" s="60">
        <v>0</v>
      </c>
      <c r="L140" s="60">
        <v>0</v>
      </c>
      <c r="M140" s="60">
        <v>0</v>
      </c>
      <c r="N140" s="60">
        <f t="shared" si="12"/>
        <v>0</v>
      </c>
      <c r="O140" s="60">
        <v>0</v>
      </c>
      <c r="P140" s="60">
        <v>0</v>
      </c>
      <c r="Q140" s="78">
        <v>0</v>
      </c>
      <c r="R140" s="78">
        <f t="shared" si="13"/>
        <v>0</v>
      </c>
      <c r="S140" s="78">
        <f t="shared" si="14"/>
        <v>0</v>
      </c>
    </row>
    <row r="141" spans="1:19">
      <c r="A141" s="11"/>
      <c r="B141" s="16"/>
      <c r="C141" s="85">
        <v>0</v>
      </c>
      <c r="D141" s="85">
        <v>0</v>
      </c>
      <c r="E141" s="60">
        <v>0</v>
      </c>
      <c r="F141" s="60">
        <f t="shared" si="10"/>
        <v>0</v>
      </c>
      <c r="G141" s="60">
        <v>0</v>
      </c>
      <c r="H141" s="16">
        <v>0</v>
      </c>
      <c r="I141" s="60">
        <v>0</v>
      </c>
      <c r="J141" s="60">
        <f t="shared" si="11"/>
        <v>0</v>
      </c>
      <c r="K141" s="60">
        <v>0</v>
      </c>
      <c r="L141" s="60">
        <v>0</v>
      </c>
      <c r="M141" s="60">
        <v>0</v>
      </c>
      <c r="N141" s="60">
        <f t="shared" si="12"/>
        <v>0</v>
      </c>
      <c r="O141" s="60">
        <v>0</v>
      </c>
      <c r="P141" s="60">
        <v>0</v>
      </c>
      <c r="Q141" s="78">
        <v>0</v>
      </c>
      <c r="R141" s="78">
        <f t="shared" si="13"/>
        <v>0</v>
      </c>
      <c r="S141" s="78">
        <f t="shared" si="14"/>
        <v>0</v>
      </c>
    </row>
    <row r="142" spans="1:19">
      <c r="A142" s="11"/>
      <c r="B142" s="16"/>
      <c r="C142" s="85">
        <v>0</v>
      </c>
      <c r="D142" s="85">
        <v>0</v>
      </c>
      <c r="E142" s="60">
        <v>0</v>
      </c>
      <c r="F142" s="60">
        <f t="shared" si="10"/>
        <v>0</v>
      </c>
      <c r="G142" s="60">
        <v>0</v>
      </c>
      <c r="H142" s="16">
        <v>0</v>
      </c>
      <c r="I142" s="60">
        <v>0</v>
      </c>
      <c r="J142" s="60">
        <f t="shared" si="11"/>
        <v>0</v>
      </c>
      <c r="K142" s="60">
        <v>0</v>
      </c>
      <c r="L142" s="60">
        <v>0</v>
      </c>
      <c r="M142" s="60">
        <v>0</v>
      </c>
      <c r="N142" s="60">
        <f t="shared" si="12"/>
        <v>0</v>
      </c>
      <c r="O142" s="60">
        <v>0</v>
      </c>
      <c r="P142" s="60">
        <v>0</v>
      </c>
      <c r="Q142" s="78">
        <v>0</v>
      </c>
      <c r="R142" s="78">
        <f t="shared" si="13"/>
        <v>0</v>
      </c>
      <c r="S142" s="78">
        <f t="shared" si="14"/>
        <v>0</v>
      </c>
    </row>
    <row r="143" spans="1:19">
      <c r="A143" s="11"/>
      <c r="B143" s="16"/>
      <c r="C143" s="85">
        <v>0</v>
      </c>
      <c r="D143" s="85">
        <v>0</v>
      </c>
      <c r="E143" s="60">
        <v>0</v>
      </c>
      <c r="F143" s="60">
        <f t="shared" si="10"/>
        <v>0</v>
      </c>
      <c r="G143" s="60">
        <v>0</v>
      </c>
      <c r="H143" s="16">
        <v>0</v>
      </c>
      <c r="I143" s="60">
        <v>0</v>
      </c>
      <c r="J143" s="60">
        <f t="shared" si="11"/>
        <v>0</v>
      </c>
      <c r="K143" s="60">
        <v>0</v>
      </c>
      <c r="L143" s="60">
        <v>0</v>
      </c>
      <c r="M143" s="60">
        <v>0</v>
      </c>
      <c r="N143" s="60">
        <f t="shared" si="12"/>
        <v>0</v>
      </c>
      <c r="O143" s="60">
        <v>0</v>
      </c>
      <c r="P143" s="60">
        <v>0</v>
      </c>
      <c r="Q143" s="78">
        <v>0</v>
      </c>
      <c r="R143" s="78">
        <f t="shared" si="13"/>
        <v>0</v>
      </c>
      <c r="S143" s="78">
        <f t="shared" si="14"/>
        <v>0</v>
      </c>
    </row>
    <row r="144" spans="1:19">
      <c r="A144" s="11"/>
      <c r="B144" s="16"/>
      <c r="C144" s="85">
        <v>0</v>
      </c>
      <c r="D144" s="85">
        <v>0</v>
      </c>
      <c r="E144" s="60">
        <v>0</v>
      </c>
      <c r="F144" s="60">
        <f t="shared" si="10"/>
        <v>0</v>
      </c>
      <c r="G144" s="60">
        <v>0</v>
      </c>
      <c r="H144" s="16">
        <v>0</v>
      </c>
      <c r="I144" s="60">
        <v>0</v>
      </c>
      <c r="J144" s="60">
        <f t="shared" si="11"/>
        <v>0</v>
      </c>
      <c r="K144" s="60">
        <v>0</v>
      </c>
      <c r="L144" s="60">
        <v>0</v>
      </c>
      <c r="M144" s="60">
        <v>0</v>
      </c>
      <c r="N144" s="60">
        <f t="shared" si="12"/>
        <v>0</v>
      </c>
      <c r="O144" s="60">
        <v>0</v>
      </c>
      <c r="P144" s="60">
        <v>0</v>
      </c>
      <c r="Q144" s="78">
        <v>0</v>
      </c>
      <c r="R144" s="78">
        <f t="shared" si="13"/>
        <v>0</v>
      </c>
      <c r="S144" s="78">
        <f t="shared" si="14"/>
        <v>0</v>
      </c>
    </row>
    <row r="145" spans="1:19">
      <c r="A145" s="11"/>
      <c r="B145" s="16"/>
      <c r="C145" s="85">
        <v>0</v>
      </c>
      <c r="D145" s="85">
        <v>0</v>
      </c>
      <c r="E145" s="60">
        <v>0</v>
      </c>
      <c r="F145" s="60">
        <f t="shared" si="10"/>
        <v>0</v>
      </c>
      <c r="G145" s="60">
        <v>0</v>
      </c>
      <c r="H145" s="16">
        <v>0</v>
      </c>
      <c r="I145" s="60">
        <v>0</v>
      </c>
      <c r="J145" s="60">
        <f t="shared" si="11"/>
        <v>0</v>
      </c>
      <c r="K145" s="60">
        <v>0</v>
      </c>
      <c r="L145" s="60">
        <v>0</v>
      </c>
      <c r="M145" s="60">
        <v>0</v>
      </c>
      <c r="N145" s="60">
        <f t="shared" si="12"/>
        <v>0</v>
      </c>
      <c r="O145" s="60">
        <v>0</v>
      </c>
      <c r="P145" s="60">
        <v>0</v>
      </c>
      <c r="Q145" s="78">
        <v>0</v>
      </c>
      <c r="R145" s="78">
        <f t="shared" si="13"/>
        <v>0</v>
      </c>
      <c r="S145" s="78">
        <f t="shared" si="14"/>
        <v>0</v>
      </c>
    </row>
    <row r="146" spans="1:19">
      <c r="A146" s="11"/>
      <c r="B146" s="16"/>
      <c r="C146" s="85">
        <v>0</v>
      </c>
      <c r="D146" s="85">
        <v>0</v>
      </c>
      <c r="E146" s="60">
        <v>0</v>
      </c>
      <c r="F146" s="60">
        <f t="shared" si="10"/>
        <v>0</v>
      </c>
      <c r="G146" s="60">
        <v>0</v>
      </c>
      <c r="H146" s="16">
        <v>0</v>
      </c>
      <c r="I146" s="60">
        <v>0</v>
      </c>
      <c r="J146" s="60">
        <f t="shared" si="11"/>
        <v>0</v>
      </c>
      <c r="K146" s="60">
        <v>0</v>
      </c>
      <c r="L146" s="60">
        <v>0</v>
      </c>
      <c r="M146" s="60">
        <v>0</v>
      </c>
      <c r="N146" s="60">
        <f t="shared" si="12"/>
        <v>0</v>
      </c>
      <c r="O146" s="60">
        <v>0</v>
      </c>
      <c r="P146" s="60">
        <v>0</v>
      </c>
      <c r="Q146" s="78">
        <v>0</v>
      </c>
      <c r="R146" s="78">
        <f t="shared" si="13"/>
        <v>0</v>
      </c>
      <c r="S146" s="78">
        <f t="shared" si="14"/>
        <v>0</v>
      </c>
    </row>
    <row r="147" spans="1:19">
      <c r="A147" s="11"/>
      <c r="B147" s="16"/>
      <c r="C147" s="85">
        <v>0</v>
      </c>
      <c r="D147" s="85">
        <v>0</v>
      </c>
      <c r="E147" s="60">
        <v>0</v>
      </c>
      <c r="F147" s="60">
        <f t="shared" si="10"/>
        <v>0</v>
      </c>
      <c r="G147" s="60">
        <v>0</v>
      </c>
      <c r="H147" s="16">
        <v>0</v>
      </c>
      <c r="I147" s="60">
        <v>0</v>
      </c>
      <c r="J147" s="60">
        <f t="shared" si="11"/>
        <v>0</v>
      </c>
      <c r="K147" s="60">
        <v>0</v>
      </c>
      <c r="L147" s="60">
        <v>0</v>
      </c>
      <c r="M147" s="60">
        <v>0</v>
      </c>
      <c r="N147" s="60">
        <f t="shared" si="12"/>
        <v>0</v>
      </c>
      <c r="O147" s="60">
        <v>0</v>
      </c>
      <c r="P147" s="60">
        <v>0</v>
      </c>
      <c r="Q147" s="78">
        <v>0</v>
      </c>
      <c r="R147" s="78">
        <f t="shared" si="13"/>
        <v>0</v>
      </c>
      <c r="S147" s="78">
        <f t="shared" si="14"/>
        <v>0</v>
      </c>
    </row>
    <row r="148" spans="1:19">
      <c r="A148" s="11"/>
      <c r="B148" s="16"/>
      <c r="C148" s="85">
        <v>0</v>
      </c>
      <c r="D148" s="85">
        <v>0</v>
      </c>
      <c r="E148" s="60">
        <v>0</v>
      </c>
      <c r="F148" s="60">
        <f t="shared" si="10"/>
        <v>0</v>
      </c>
      <c r="G148" s="60">
        <v>0</v>
      </c>
      <c r="H148" s="16">
        <v>0</v>
      </c>
      <c r="I148" s="60">
        <v>0</v>
      </c>
      <c r="J148" s="60">
        <f t="shared" si="11"/>
        <v>0</v>
      </c>
      <c r="K148" s="60">
        <v>0</v>
      </c>
      <c r="L148" s="60">
        <v>0</v>
      </c>
      <c r="M148" s="60">
        <v>0</v>
      </c>
      <c r="N148" s="60">
        <f t="shared" si="12"/>
        <v>0</v>
      </c>
      <c r="O148" s="60">
        <v>0</v>
      </c>
      <c r="P148" s="60">
        <v>0</v>
      </c>
      <c r="Q148" s="78">
        <v>0</v>
      </c>
      <c r="R148" s="78">
        <f t="shared" si="13"/>
        <v>0</v>
      </c>
      <c r="S148" s="78">
        <f t="shared" si="14"/>
        <v>0</v>
      </c>
    </row>
    <row r="149" spans="1:19">
      <c r="A149" s="11"/>
      <c r="B149" s="16"/>
      <c r="C149" s="85">
        <v>0</v>
      </c>
      <c r="D149" s="85">
        <v>0</v>
      </c>
      <c r="E149" s="60">
        <v>0</v>
      </c>
      <c r="F149" s="60">
        <f t="shared" si="10"/>
        <v>0</v>
      </c>
      <c r="G149" s="60">
        <v>0</v>
      </c>
      <c r="H149" s="16">
        <v>0</v>
      </c>
      <c r="I149" s="60">
        <v>0</v>
      </c>
      <c r="J149" s="60">
        <f t="shared" si="11"/>
        <v>0</v>
      </c>
      <c r="K149" s="60">
        <v>0</v>
      </c>
      <c r="L149" s="60">
        <v>0</v>
      </c>
      <c r="M149" s="60">
        <v>0</v>
      </c>
      <c r="N149" s="60">
        <f t="shared" si="12"/>
        <v>0</v>
      </c>
      <c r="O149" s="60">
        <v>0</v>
      </c>
      <c r="P149" s="60">
        <v>0</v>
      </c>
      <c r="Q149" s="78">
        <v>0</v>
      </c>
      <c r="R149" s="78">
        <f t="shared" si="13"/>
        <v>0</v>
      </c>
      <c r="S149" s="78">
        <f t="shared" si="14"/>
        <v>0</v>
      </c>
    </row>
    <row r="150" spans="1:19">
      <c r="A150" s="11"/>
      <c r="B150" s="16"/>
      <c r="C150" s="85">
        <v>0</v>
      </c>
      <c r="D150" s="85">
        <v>0</v>
      </c>
      <c r="E150" s="60">
        <v>0</v>
      </c>
      <c r="F150" s="60">
        <f t="shared" si="10"/>
        <v>0</v>
      </c>
      <c r="G150" s="60">
        <v>0</v>
      </c>
      <c r="H150" s="16">
        <v>0</v>
      </c>
      <c r="I150" s="60">
        <v>0</v>
      </c>
      <c r="J150" s="60">
        <f t="shared" si="11"/>
        <v>0</v>
      </c>
      <c r="K150" s="60">
        <v>0</v>
      </c>
      <c r="L150" s="60">
        <v>0</v>
      </c>
      <c r="M150" s="60">
        <v>0</v>
      </c>
      <c r="N150" s="60">
        <f t="shared" si="12"/>
        <v>0</v>
      </c>
      <c r="O150" s="60">
        <v>0</v>
      </c>
      <c r="P150" s="60">
        <v>0</v>
      </c>
      <c r="Q150" s="78">
        <v>0</v>
      </c>
      <c r="R150" s="78">
        <f t="shared" si="13"/>
        <v>0</v>
      </c>
      <c r="S150" s="78">
        <f t="shared" si="14"/>
        <v>0</v>
      </c>
    </row>
    <row r="151" spans="1:19">
      <c r="A151" s="11"/>
      <c r="B151" s="16"/>
      <c r="C151" s="85">
        <v>0</v>
      </c>
      <c r="D151" s="85">
        <v>0</v>
      </c>
      <c r="E151" s="60">
        <v>0</v>
      </c>
      <c r="F151" s="60">
        <f t="shared" si="10"/>
        <v>0</v>
      </c>
      <c r="G151" s="60">
        <v>0</v>
      </c>
      <c r="H151" s="16">
        <v>0</v>
      </c>
      <c r="I151" s="60">
        <v>0</v>
      </c>
      <c r="J151" s="60">
        <f t="shared" si="11"/>
        <v>0</v>
      </c>
      <c r="K151" s="60">
        <v>0</v>
      </c>
      <c r="L151" s="60">
        <v>0</v>
      </c>
      <c r="M151" s="60">
        <v>0</v>
      </c>
      <c r="N151" s="60">
        <f t="shared" si="12"/>
        <v>0</v>
      </c>
      <c r="O151" s="60">
        <v>0</v>
      </c>
      <c r="P151" s="60">
        <v>0</v>
      </c>
      <c r="Q151" s="78">
        <v>0</v>
      </c>
      <c r="R151" s="78">
        <f t="shared" si="13"/>
        <v>0</v>
      </c>
      <c r="S151" s="78">
        <f t="shared" si="14"/>
        <v>0</v>
      </c>
    </row>
    <row r="152" spans="1:19">
      <c r="A152" s="11"/>
      <c r="B152" s="16"/>
      <c r="C152" s="85">
        <v>0</v>
      </c>
      <c r="D152" s="85">
        <v>0</v>
      </c>
      <c r="E152" s="60">
        <v>0</v>
      </c>
      <c r="F152" s="60">
        <f t="shared" si="10"/>
        <v>0</v>
      </c>
      <c r="G152" s="60">
        <v>0</v>
      </c>
      <c r="H152" s="16">
        <v>0</v>
      </c>
      <c r="I152" s="60">
        <v>0</v>
      </c>
      <c r="J152" s="60">
        <f t="shared" si="11"/>
        <v>0</v>
      </c>
      <c r="K152" s="60">
        <v>0</v>
      </c>
      <c r="L152" s="60">
        <v>0</v>
      </c>
      <c r="M152" s="60">
        <v>0</v>
      </c>
      <c r="N152" s="60">
        <f t="shared" si="12"/>
        <v>0</v>
      </c>
      <c r="O152" s="60">
        <v>0</v>
      </c>
      <c r="P152" s="60">
        <v>0</v>
      </c>
      <c r="Q152" s="78">
        <v>0</v>
      </c>
      <c r="R152" s="78">
        <f t="shared" si="13"/>
        <v>0</v>
      </c>
      <c r="S152" s="78">
        <f t="shared" si="14"/>
        <v>0</v>
      </c>
    </row>
    <row r="153" spans="1:19">
      <c r="A153" s="11"/>
      <c r="B153" s="16"/>
      <c r="C153" s="85">
        <v>0</v>
      </c>
      <c r="D153" s="85">
        <v>0</v>
      </c>
      <c r="E153" s="60">
        <v>0</v>
      </c>
      <c r="F153" s="60">
        <f t="shared" si="10"/>
        <v>0</v>
      </c>
      <c r="G153" s="60">
        <v>0</v>
      </c>
      <c r="H153" s="16">
        <v>0</v>
      </c>
      <c r="I153" s="60">
        <v>0</v>
      </c>
      <c r="J153" s="60">
        <f t="shared" si="11"/>
        <v>0</v>
      </c>
      <c r="K153" s="60">
        <v>0</v>
      </c>
      <c r="L153" s="60">
        <v>0</v>
      </c>
      <c r="M153" s="60">
        <v>0</v>
      </c>
      <c r="N153" s="60">
        <f t="shared" si="12"/>
        <v>0</v>
      </c>
      <c r="O153" s="60">
        <v>0</v>
      </c>
      <c r="P153" s="60">
        <v>0</v>
      </c>
      <c r="Q153" s="78">
        <v>0</v>
      </c>
      <c r="R153" s="78">
        <f t="shared" si="13"/>
        <v>0</v>
      </c>
      <c r="S153" s="78">
        <f t="shared" si="14"/>
        <v>0</v>
      </c>
    </row>
    <row r="154" spans="1:19">
      <c r="A154" s="11"/>
      <c r="B154" s="16"/>
      <c r="C154" s="85">
        <v>0</v>
      </c>
      <c r="D154" s="85">
        <v>0</v>
      </c>
      <c r="E154" s="60">
        <v>0</v>
      </c>
      <c r="F154" s="60">
        <f t="shared" si="10"/>
        <v>0</v>
      </c>
      <c r="G154" s="60">
        <v>0</v>
      </c>
      <c r="H154" s="16">
        <v>0</v>
      </c>
      <c r="I154" s="60">
        <v>0</v>
      </c>
      <c r="J154" s="60">
        <f t="shared" si="11"/>
        <v>0</v>
      </c>
      <c r="K154" s="60">
        <v>0</v>
      </c>
      <c r="L154" s="60">
        <v>0</v>
      </c>
      <c r="M154" s="60">
        <v>0</v>
      </c>
      <c r="N154" s="60">
        <f t="shared" si="12"/>
        <v>0</v>
      </c>
      <c r="O154" s="60">
        <v>0</v>
      </c>
      <c r="P154" s="60">
        <v>0</v>
      </c>
      <c r="Q154" s="78">
        <v>0</v>
      </c>
      <c r="R154" s="78">
        <f t="shared" si="13"/>
        <v>0</v>
      </c>
      <c r="S154" s="78">
        <f t="shared" si="14"/>
        <v>0</v>
      </c>
    </row>
    <row r="155" spans="1:19">
      <c r="A155" s="11"/>
      <c r="B155" s="16"/>
      <c r="C155" s="85">
        <v>0</v>
      </c>
      <c r="D155" s="85">
        <v>0</v>
      </c>
      <c r="E155" s="60">
        <v>0</v>
      </c>
      <c r="F155" s="60">
        <f t="shared" si="10"/>
        <v>0</v>
      </c>
      <c r="G155" s="60">
        <v>0</v>
      </c>
      <c r="H155" s="16">
        <v>0</v>
      </c>
      <c r="I155" s="60">
        <v>0</v>
      </c>
      <c r="J155" s="60">
        <f t="shared" si="11"/>
        <v>0</v>
      </c>
      <c r="K155" s="60">
        <v>0</v>
      </c>
      <c r="L155" s="60">
        <v>0</v>
      </c>
      <c r="M155" s="60">
        <v>0</v>
      </c>
      <c r="N155" s="60">
        <f t="shared" si="12"/>
        <v>0</v>
      </c>
      <c r="O155" s="60">
        <v>0</v>
      </c>
      <c r="P155" s="60">
        <v>0</v>
      </c>
      <c r="Q155" s="78">
        <v>0</v>
      </c>
      <c r="R155" s="78">
        <f t="shared" si="13"/>
        <v>0</v>
      </c>
      <c r="S155" s="78">
        <f t="shared" si="14"/>
        <v>0</v>
      </c>
    </row>
    <row r="156" spans="1:19">
      <c r="A156" s="11"/>
      <c r="B156" s="16"/>
      <c r="C156" s="85">
        <v>0</v>
      </c>
      <c r="D156" s="85">
        <v>0</v>
      </c>
      <c r="E156" s="60">
        <v>0</v>
      </c>
      <c r="F156" s="60">
        <f t="shared" si="10"/>
        <v>0</v>
      </c>
      <c r="G156" s="60">
        <v>0</v>
      </c>
      <c r="H156" s="16">
        <v>0</v>
      </c>
      <c r="I156" s="60">
        <v>0</v>
      </c>
      <c r="J156" s="60">
        <f t="shared" si="11"/>
        <v>0</v>
      </c>
      <c r="K156" s="60">
        <v>0</v>
      </c>
      <c r="L156" s="60">
        <v>0</v>
      </c>
      <c r="M156" s="60">
        <v>0</v>
      </c>
      <c r="N156" s="60">
        <f t="shared" si="12"/>
        <v>0</v>
      </c>
      <c r="O156" s="60">
        <v>0</v>
      </c>
      <c r="P156" s="60">
        <v>0</v>
      </c>
      <c r="Q156" s="78">
        <v>0</v>
      </c>
      <c r="R156" s="78">
        <f t="shared" si="13"/>
        <v>0</v>
      </c>
      <c r="S156" s="78">
        <f t="shared" si="14"/>
        <v>0</v>
      </c>
    </row>
    <row r="157" spans="1:19">
      <c r="A157" s="11"/>
      <c r="B157" s="16"/>
      <c r="C157" s="85">
        <v>0</v>
      </c>
      <c r="D157" s="85">
        <v>0</v>
      </c>
      <c r="E157" s="60">
        <v>0</v>
      </c>
      <c r="F157" s="60">
        <f t="shared" si="10"/>
        <v>0</v>
      </c>
      <c r="G157" s="60">
        <v>0</v>
      </c>
      <c r="H157" s="16">
        <v>0</v>
      </c>
      <c r="I157" s="60">
        <v>0</v>
      </c>
      <c r="J157" s="60">
        <f t="shared" si="11"/>
        <v>0</v>
      </c>
      <c r="K157" s="60">
        <v>0</v>
      </c>
      <c r="L157" s="60">
        <v>0</v>
      </c>
      <c r="M157" s="60">
        <v>0</v>
      </c>
      <c r="N157" s="60">
        <f t="shared" si="12"/>
        <v>0</v>
      </c>
      <c r="O157" s="60">
        <v>0</v>
      </c>
      <c r="P157" s="60">
        <v>0</v>
      </c>
      <c r="Q157" s="78">
        <v>0</v>
      </c>
      <c r="R157" s="78">
        <f t="shared" si="13"/>
        <v>0</v>
      </c>
      <c r="S157" s="78">
        <f t="shared" si="14"/>
        <v>0</v>
      </c>
    </row>
    <row r="158" spans="1:19">
      <c r="A158" s="11"/>
      <c r="B158" s="16"/>
      <c r="C158" s="85">
        <v>0</v>
      </c>
      <c r="D158" s="85">
        <v>0</v>
      </c>
      <c r="E158" s="60">
        <v>0</v>
      </c>
      <c r="F158" s="60">
        <f t="shared" si="10"/>
        <v>0</v>
      </c>
      <c r="G158" s="60">
        <v>0</v>
      </c>
      <c r="H158" s="16">
        <v>0</v>
      </c>
      <c r="I158" s="60">
        <v>0</v>
      </c>
      <c r="J158" s="60">
        <f t="shared" si="11"/>
        <v>0</v>
      </c>
      <c r="K158" s="60">
        <v>0</v>
      </c>
      <c r="L158" s="60">
        <v>0</v>
      </c>
      <c r="M158" s="60">
        <v>0</v>
      </c>
      <c r="N158" s="60">
        <f t="shared" si="12"/>
        <v>0</v>
      </c>
      <c r="O158" s="60">
        <v>0</v>
      </c>
      <c r="P158" s="60">
        <v>0</v>
      </c>
      <c r="Q158" s="78">
        <v>0</v>
      </c>
      <c r="R158" s="78">
        <f t="shared" si="13"/>
        <v>0</v>
      </c>
      <c r="S158" s="78">
        <f t="shared" si="14"/>
        <v>0</v>
      </c>
    </row>
    <row r="159" spans="1:19">
      <c r="A159" s="11"/>
      <c r="B159" s="16"/>
      <c r="C159" s="85">
        <v>0</v>
      </c>
      <c r="D159" s="85">
        <v>0</v>
      </c>
      <c r="E159" s="60">
        <v>0</v>
      </c>
      <c r="F159" s="60">
        <f t="shared" si="10"/>
        <v>0</v>
      </c>
      <c r="G159" s="60">
        <v>0</v>
      </c>
      <c r="H159" s="16">
        <v>0</v>
      </c>
      <c r="I159" s="60">
        <v>0</v>
      </c>
      <c r="J159" s="60">
        <f t="shared" si="11"/>
        <v>0</v>
      </c>
      <c r="K159" s="60">
        <v>0</v>
      </c>
      <c r="L159" s="60">
        <v>0</v>
      </c>
      <c r="M159" s="60">
        <v>0</v>
      </c>
      <c r="N159" s="60">
        <f t="shared" si="12"/>
        <v>0</v>
      </c>
      <c r="O159" s="60">
        <v>0</v>
      </c>
      <c r="P159" s="60">
        <v>0</v>
      </c>
      <c r="Q159" s="78">
        <v>0</v>
      </c>
      <c r="R159" s="78">
        <f t="shared" si="13"/>
        <v>0</v>
      </c>
      <c r="S159" s="78">
        <f t="shared" si="14"/>
        <v>0</v>
      </c>
    </row>
    <row r="160" spans="1:19">
      <c r="A160" s="11"/>
      <c r="B160" s="16"/>
      <c r="C160" s="85">
        <v>0</v>
      </c>
      <c r="D160" s="85">
        <v>0</v>
      </c>
      <c r="E160" s="60">
        <v>0</v>
      </c>
      <c r="F160" s="60">
        <f t="shared" si="10"/>
        <v>0</v>
      </c>
      <c r="G160" s="60">
        <v>0</v>
      </c>
      <c r="H160" s="16">
        <v>0</v>
      </c>
      <c r="I160" s="60">
        <v>0</v>
      </c>
      <c r="J160" s="60">
        <f t="shared" si="11"/>
        <v>0</v>
      </c>
      <c r="K160" s="60">
        <v>0</v>
      </c>
      <c r="L160" s="60">
        <v>0</v>
      </c>
      <c r="M160" s="60">
        <v>0</v>
      </c>
      <c r="N160" s="60">
        <f t="shared" si="12"/>
        <v>0</v>
      </c>
      <c r="O160" s="60">
        <v>0</v>
      </c>
      <c r="P160" s="60">
        <v>0</v>
      </c>
      <c r="Q160" s="78">
        <v>0</v>
      </c>
      <c r="R160" s="78">
        <f t="shared" si="13"/>
        <v>0</v>
      </c>
      <c r="S160" s="78">
        <f t="shared" si="14"/>
        <v>0</v>
      </c>
    </row>
    <row r="161" spans="1:19">
      <c r="A161" s="11"/>
      <c r="B161" s="16"/>
      <c r="C161" s="85">
        <v>0</v>
      </c>
      <c r="D161" s="85">
        <v>0</v>
      </c>
      <c r="E161" s="60">
        <v>0</v>
      </c>
      <c r="F161" s="60">
        <f t="shared" si="10"/>
        <v>0</v>
      </c>
      <c r="G161" s="60">
        <v>0</v>
      </c>
      <c r="H161" s="16">
        <v>0</v>
      </c>
      <c r="I161" s="60">
        <v>0</v>
      </c>
      <c r="J161" s="60">
        <f t="shared" si="11"/>
        <v>0</v>
      </c>
      <c r="K161" s="60">
        <v>0</v>
      </c>
      <c r="L161" s="60">
        <v>0</v>
      </c>
      <c r="M161" s="60">
        <v>0</v>
      </c>
      <c r="N161" s="60">
        <f t="shared" si="12"/>
        <v>0</v>
      </c>
      <c r="O161" s="60">
        <v>0</v>
      </c>
      <c r="P161" s="60">
        <v>0</v>
      </c>
      <c r="Q161" s="78">
        <v>0</v>
      </c>
      <c r="R161" s="78">
        <f t="shared" si="13"/>
        <v>0</v>
      </c>
      <c r="S161" s="78">
        <f t="shared" si="14"/>
        <v>0</v>
      </c>
    </row>
    <row r="162" spans="1:19">
      <c r="A162" s="11"/>
      <c r="B162" s="16"/>
      <c r="C162" s="85">
        <v>0</v>
      </c>
      <c r="D162" s="85">
        <v>0</v>
      </c>
      <c r="E162" s="60">
        <v>0</v>
      </c>
      <c r="F162" s="60">
        <f t="shared" si="10"/>
        <v>0</v>
      </c>
      <c r="G162" s="60">
        <v>0</v>
      </c>
      <c r="H162" s="16">
        <v>0</v>
      </c>
      <c r="I162" s="60">
        <v>0</v>
      </c>
      <c r="J162" s="60">
        <f t="shared" si="11"/>
        <v>0</v>
      </c>
      <c r="K162" s="60">
        <v>0</v>
      </c>
      <c r="L162" s="60">
        <v>0</v>
      </c>
      <c r="M162" s="60">
        <v>0</v>
      </c>
      <c r="N162" s="60">
        <f t="shared" si="12"/>
        <v>0</v>
      </c>
      <c r="O162" s="60">
        <v>0</v>
      </c>
      <c r="P162" s="60">
        <v>0</v>
      </c>
      <c r="Q162" s="78">
        <v>0</v>
      </c>
      <c r="R162" s="78">
        <f t="shared" si="13"/>
        <v>0</v>
      </c>
      <c r="S162" s="78">
        <f t="shared" si="14"/>
        <v>0</v>
      </c>
    </row>
    <row r="163" spans="1:19">
      <c r="A163" s="11"/>
      <c r="B163" s="16"/>
      <c r="C163" s="85">
        <v>0</v>
      </c>
      <c r="D163" s="85">
        <v>0</v>
      </c>
      <c r="E163" s="60">
        <v>0</v>
      </c>
      <c r="F163" s="60">
        <f t="shared" si="10"/>
        <v>0</v>
      </c>
      <c r="G163" s="60">
        <v>0</v>
      </c>
      <c r="H163" s="16">
        <v>0</v>
      </c>
      <c r="I163" s="60">
        <v>0</v>
      </c>
      <c r="J163" s="60">
        <f t="shared" si="11"/>
        <v>0</v>
      </c>
      <c r="K163" s="60">
        <v>0</v>
      </c>
      <c r="L163" s="60">
        <v>0</v>
      </c>
      <c r="M163" s="60">
        <v>0</v>
      </c>
      <c r="N163" s="60">
        <f t="shared" si="12"/>
        <v>0</v>
      </c>
      <c r="O163" s="60">
        <v>0</v>
      </c>
      <c r="P163" s="60">
        <v>0</v>
      </c>
      <c r="Q163" s="78">
        <v>0</v>
      </c>
      <c r="R163" s="78">
        <f t="shared" si="13"/>
        <v>0</v>
      </c>
      <c r="S163" s="78">
        <f t="shared" si="14"/>
        <v>0</v>
      </c>
    </row>
    <row r="164" spans="1:19">
      <c r="A164" s="11"/>
      <c r="B164" s="16"/>
      <c r="C164" s="85">
        <v>0</v>
      </c>
      <c r="D164" s="85">
        <v>0</v>
      </c>
      <c r="E164" s="60">
        <v>0</v>
      </c>
      <c r="F164" s="60">
        <f t="shared" si="10"/>
        <v>0</v>
      </c>
      <c r="G164" s="60">
        <v>0</v>
      </c>
      <c r="H164" s="16">
        <v>0</v>
      </c>
      <c r="I164" s="60">
        <v>0</v>
      </c>
      <c r="J164" s="60">
        <f t="shared" si="11"/>
        <v>0</v>
      </c>
      <c r="K164" s="60">
        <v>0</v>
      </c>
      <c r="L164" s="60">
        <v>0</v>
      </c>
      <c r="M164" s="60">
        <v>0</v>
      </c>
      <c r="N164" s="60">
        <f t="shared" si="12"/>
        <v>0</v>
      </c>
      <c r="O164" s="60">
        <v>0</v>
      </c>
      <c r="P164" s="60">
        <v>0</v>
      </c>
      <c r="Q164" s="78">
        <v>0</v>
      </c>
      <c r="R164" s="78">
        <f t="shared" si="13"/>
        <v>0</v>
      </c>
      <c r="S164" s="78">
        <f t="shared" si="14"/>
        <v>0</v>
      </c>
    </row>
    <row r="165" spans="1:19">
      <c r="A165" s="11"/>
      <c r="B165" s="16"/>
      <c r="C165" s="85">
        <v>0</v>
      </c>
      <c r="D165" s="85">
        <v>0</v>
      </c>
      <c r="E165" s="60">
        <v>0</v>
      </c>
      <c r="F165" s="60">
        <f t="shared" si="10"/>
        <v>0</v>
      </c>
      <c r="G165" s="60">
        <v>0</v>
      </c>
      <c r="H165" s="16">
        <v>0</v>
      </c>
      <c r="I165" s="60">
        <v>0</v>
      </c>
      <c r="J165" s="60">
        <f t="shared" si="11"/>
        <v>0</v>
      </c>
      <c r="K165" s="60">
        <v>0</v>
      </c>
      <c r="L165" s="60">
        <v>0</v>
      </c>
      <c r="M165" s="60">
        <v>0</v>
      </c>
      <c r="N165" s="60">
        <f t="shared" si="12"/>
        <v>0</v>
      </c>
      <c r="O165" s="60">
        <v>0</v>
      </c>
      <c r="P165" s="60">
        <v>0</v>
      </c>
      <c r="Q165" s="78">
        <v>0</v>
      </c>
      <c r="R165" s="78">
        <f t="shared" si="13"/>
        <v>0</v>
      </c>
      <c r="S165" s="78">
        <f t="shared" si="14"/>
        <v>0</v>
      </c>
    </row>
    <row r="166" spans="1:19">
      <c r="A166" s="11"/>
      <c r="B166" s="16"/>
      <c r="C166" s="85">
        <v>0</v>
      </c>
      <c r="D166" s="85">
        <v>0</v>
      </c>
      <c r="E166" s="60">
        <v>0</v>
      </c>
      <c r="F166" s="60">
        <f t="shared" si="10"/>
        <v>0</v>
      </c>
      <c r="G166" s="60">
        <v>0</v>
      </c>
      <c r="H166" s="16">
        <v>0</v>
      </c>
      <c r="I166" s="60">
        <v>0</v>
      </c>
      <c r="J166" s="60">
        <f t="shared" si="11"/>
        <v>0</v>
      </c>
      <c r="K166" s="60">
        <v>0</v>
      </c>
      <c r="L166" s="60">
        <v>0</v>
      </c>
      <c r="M166" s="60">
        <v>0</v>
      </c>
      <c r="N166" s="60">
        <f t="shared" si="12"/>
        <v>0</v>
      </c>
      <c r="O166" s="60">
        <v>0</v>
      </c>
      <c r="P166" s="60">
        <v>0</v>
      </c>
      <c r="Q166" s="78">
        <v>0</v>
      </c>
      <c r="R166" s="78">
        <f t="shared" si="13"/>
        <v>0</v>
      </c>
      <c r="S166" s="78">
        <f t="shared" si="14"/>
        <v>0</v>
      </c>
    </row>
    <row r="167" spans="1:19">
      <c r="A167" s="11"/>
      <c r="B167" s="16"/>
      <c r="C167" s="85">
        <v>0</v>
      </c>
      <c r="D167" s="85">
        <v>0</v>
      </c>
      <c r="E167" s="60">
        <v>0</v>
      </c>
      <c r="F167" s="60">
        <f t="shared" si="10"/>
        <v>0</v>
      </c>
      <c r="G167" s="60">
        <v>0</v>
      </c>
      <c r="H167" s="16">
        <v>0</v>
      </c>
      <c r="I167" s="60">
        <v>0</v>
      </c>
      <c r="J167" s="60">
        <f t="shared" si="11"/>
        <v>0</v>
      </c>
      <c r="K167" s="60">
        <v>0</v>
      </c>
      <c r="L167" s="60">
        <v>0</v>
      </c>
      <c r="M167" s="60">
        <v>0</v>
      </c>
      <c r="N167" s="60">
        <f t="shared" si="12"/>
        <v>0</v>
      </c>
      <c r="O167" s="60">
        <v>0</v>
      </c>
      <c r="P167" s="60">
        <v>0</v>
      </c>
      <c r="Q167" s="78">
        <v>0</v>
      </c>
      <c r="R167" s="78">
        <f t="shared" si="13"/>
        <v>0</v>
      </c>
      <c r="S167" s="78">
        <f t="shared" si="14"/>
        <v>0</v>
      </c>
    </row>
    <row r="168" spans="1:19">
      <c r="A168" s="11"/>
      <c r="B168" s="16"/>
      <c r="C168" s="85">
        <v>0</v>
      </c>
      <c r="D168" s="85">
        <v>0</v>
      </c>
      <c r="E168" s="60">
        <v>0</v>
      </c>
      <c r="F168" s="60">
        <f t="shared" si="10"/>
        <v>0</v>
      </c>
      <c r="G168" s="60">
        <v>0</v>
      </c>
      <c r="H168" s="16">
        <v>0</v>
      </c>
      <c r="I168" s="60">
        <v>0</v>
      </c>
      <c r="J168" s="60">
        <f t="shared" si="11"/>
        <v>0</v>
      </c>
      <c r="K168" s="60">
        <v>0</v>
      </c>
      <c r="L168" s="60">
        <v>0</v>
      </c>
      <c r="M168" s="60">
        <v>0</v>
      </c>
      <c r="N168" s="60">
        <f t="shared" si="12"/>
        <v>0</v>
      </c>
      <c r="O168" s="60">
        <v>0</v>
      </c>
      <c r="P168" s="60">
        <v>0</v>
      </c>
      <c r="Q168" s="78">
        <v>0</v>
      </c>
      <c r="R168" s="78">
        <f t="shared" si="13"/>
        <v>0</v>
      </c>
      <c r="S168" s="78">
        <f t="shared" si="14"/>
        <v>0</v>
      </c>
    </row>
    <row r="169" spans="1:19">
      <c r="A169" s="11"/>
      <c r="B169" s="16"/>
      <c r="C169" s="85">
        <v>0</v>
      </c>
      <c r="D169" s="85">
        <v>0</v>
      </c>
      <c r="E169" s="60">
        <v>0</v>
      </c>
      <c r="F169" s="60">
        <f t="shared" si="10"/>
        <v>0</v>
      </c>
      <c r="G169" s="60">
        <v>0</v>
      </c>
      <c r="H169" s="16">
        <v>0</v>
      </c>
      <c r="I169" s="60">
        <v>0</v>
      </c>
      <c r="J169" s="60">
        <f t="shared" si="11"/>
        <v>0</v>
      </c>
      <c r="K169" s="60">
        <v>0</v>
      </c>
      <c r="L169" s="60">
        <v>0</v>
      </c>
      <c r="M169" s="60">
        <v>0</v>
      </c>
      <c r="N169" s="60">
        <f t="shared" si="12"/>
        <v>0</v>
      </c>
      <c r="O169" s="60">
        <v>0</v>
      </c>
      <c r="P169" s="60">
        <v>0</v>
      </c>
      <c r="Q169" s="78">
        <v>0</v>
      </c>
      <c r="R169" s="78">
        <f t="shared" si="13"/>
        <v>0</v>
      </c>
      <c r="S169" s="78">
        <f t="shared" si="14"/>
        <v>0</v>
      </c>
    </row>
    <row r="170" spans="1:19">
      <c r="A170" s="11"/>
      <c r="B170" s="16"/>
      <c r="C170" s="85">
        <v>0</v>
      </c>
      <c r="D170" s="85">
        <v>0</v>
      </c>
      <c r="E170" s="60">
        <v>0</v>
      </c>
      <c r="F170" s="60">
        <f t="shared" si="10"/>
        <v>0</v>
      </c>
      <c r="G170" s="60">
        <v>0</v>
      </c>
      <c r="H170" s="16">
        <v>0</v>
      </c>
      <c r="I170" s="60">
        <v>0</v>
      </c>
      <c r="J170" s="60">
        <f t="shared" si="11"/>
        <v>0</v>
      </c>
      <c r="K170" s="60">
        <v>0</v>
      </c>
      <c r="L170" s="60">
        <v>0</v>
      </c>
      <c r="M170" s="60">
        <v>0</v>
      </c>
      <c r="N170" s="60">
        <f t="shared" si="12"/>
        <v>0</v>
      </c>
      <c r="O170" s="60">
        <v>0</v>
      </c>
      <c r="P170" s="60">
        <v>0</v>
      </c>
      <c r="Q170" s="78">
        <v>0</v>
      </c>
      <c r="R170" s="78">
        <f t="shared" si="13"/>
        <v>0</v>
      </c>
      <c r="S170" s="78">
        <f t="shared" si="14"/>
        <v>0</v>
      </c>
    </row>
    <row r="171" spans="1:19">
      <c r="A171" s="11"/>
      <c r="B171" s="16"/>
      <c r="C171" s="85">
        <v>0</v>
      </c>
      <c r="D171" s="85">
        <v>0</v>
      </c>
      <c r="E171" s="60">
        <v>0</v>
      </c>
      <c r="F171" s="60">
        <f t="shared" si="10"/>
        <v>0</v>
      </c>
      <c r="G171" s="60">
        <v>0</v>
      </c>
      <c r="H171" s="16">
        <v>0</v>
      </c>
      <c r="I171" s="60">
        <v>0</v>
      </c>
      <c r="J171" s="60">
        <f t="shared" si="11"/>
        <v>0</v>
      </c>
      <c r="K171" s="60">
        <v>0</v>
      </c>
      <c r="L171" s="60">
        <v>0</v>
      </c>
      <c r="M171" s="60">
        <v>0</v>
      </c>
      <c r="N171" s="60">
        <f t="shared" si="12"/>
        <v>0</v>
      </c>
      <c r="O171" s="60">
        <v>0</v>
      </c>
      <c r="P171" s="60">
        <v>0</v>
      </c>
      <c r="Q171" s="78">
        <v>0</v>
      </c>
      <c r="R171" s="78">
        <f t="shared" si="13"/>
        <v>0</v>
      </c>
      <c r="S171" s="78">
        <f t="shared" si="14"/>
        <v>0</v>
      </c>
    </row>
    <row r="172" spans="1:19">
      <c r="A172" s="11"/>
      <c r="B172" s="16"/>
      <c r="C172" s="85">
        <v>0</v>
      </c>
      <c r="D172" s="85">
        <v>0</v>
      </c>
      <c r="E172" s="60">
        <v>0</v>
      </c>
      <c r="F172" s="60">
        <f t="shared" si="10"/>
        <v>0</v>
      </c>
      <c r="G172" s="60">
        <v>0</v>
      </c>
      <c r="H172" s="16">
        <v>0</v>
      </c>
      <c r="I172" s="60">
        <v>0</v>
      </c>
      <c r="J172" s="60">
        <f t="shared" si="11"/>
        <v>0</v>
      </c>
      <c r="K172" s="60">
        <v>0</v>
      </c>
      <c r="L172" s="60">
        <v>0</v>
      </c>
      <c r="M172" s="60">
        <v>0</v>
      </c>
      <c r="N172" s="60">
        <f t="shared" si="12"/>
        <v>0</v>
      </c>
      <c r="O172" s="60">
        <v>0</v>
      </c>
      <c r="P172" s="60">
        <v>0</v>
      </c>
      <c r="Q172" s="78">
        <v>0</v>
      </c>
      <c r="R172" s="78">
        <f t="shared" si="13"/>
        <v>0</v>
      </c>
      <c r="S172" s="78">
        <f t="shared" si="14"/>
        <v>0</v>
      </c>
    </row>
    <row r="173" spans="1:19">
      <c r="A173" s="11"/>
      <c r="B173" s="16"/>
      <c r="C173" s="85">
        <v>0</v>
      </c>
      <c r="D173" s="85">
        <v>0</v>
      </c>
      <c r="E173" s="60">
        <v>0</v>
      </c>
      <c r="F173" s="60">
        <f t="shared" si="10"/>
        <v>0</v>
      </c>
      <c r="G173" s="60">
        <v>0</v>
      </c>
      <c r="H173" s="16">
        <v>0</v>
      </c>
      <c r="I173" s="60">
        <v>0</v>
      </c>
      <c r="J173" s="60">
        <f t="shared" si="11"/>
        <v>0</v>
      </c>
      <c r="K173" s="60">
        <v>0</v>
      </c>
      <c r="L173" s="60">
        <v>0</v>
      </c>
      <c r="M173" s="60">
        <v>0</v>
      </c>
      <c r="N173" s="60">
        <f t="shared" si="12"/>
        <v>0</v>
      </c>
      <c r="O173" s="60">
        <v>0</v>
      </c>
      <c r="P173" s="60">
        <v>0</v>
      </c>
      <c r="Q173" s="78">
        <v>0</v>
      </c>
      <c r="R173" s="78">
        <f t="shared" si="13"/>
        <v>0</v>
      </c>
      <c r="S173" s="78">
        <f t="shared" si="14"/>
        <v>0</v>
      </c>
    </row>
    <row r="174" spans="1:19">
      <c r="A174" s="11"/>
      <c r="B174" s="16"/>
      <c r="C174" s="85">
        <v>0</v>
      </c>
      <c r="D174" s="85">
        <v>0</v>
      </c>
      <c r="E174" s="60">
        <v>0</v>
      </c>
      <c r="F174" s="60">
        <f t="shared" si="10"/>
        <v>0</v>
      </c>
      <c r="G174" s="60">
        <v>0</v>
      </c>
      <c r="H174" s="16">
        <v>0</v>
      </c>
      <c r="I174" s="60">
        <v>0</v>
      </c>
      <c r="J174" s="60">
        <f t="shared" si="11"/>
        <v>0</v>
      </c>
      <c r="K174" s="60">
        <v>0</v>
      </c>
      <c r="L174" s="60">
        <v>0</v>
      </c>
      <c r="M174" s="60">
        <v>0</v>
      </c>
      <c r="N174" s="60">
        <f t="shared" si="12"/>
        <v>0</v>
      </c>
      <c r="O174" s="60">
        <v>0</v>
      </c>
      <c r="P174" s="60">
        <v>0</v>
      </c>
      <c r="Q174" s="78">
        <v>0</v>
      </c>
      <c r="R174" s="78">
        <f t="shared" si="13"/>
        <v>0</v>
      </c>
      <c r="S174" s="78">
        <f t="shared" si="14"/>
        <v>0</v>
      </c>
    </row>
    <row r="175" spans="1:19">
      <c r="A175" s="11"/>
      <c r="B175" s="16"/>
      <c r="C175" s="85">
        <v>0</v>
      </c>
      <c r="D175" s="85">
        <v>0</v>
      </c>
      <c r="E175" s="60">
        <v>0</v>
      </c>
      <c r="F175" s="60">
        <f t="shared" si="10"/>
        <v>0</v>
      </c>
      <c r="G175" s="60">
        <v>0</v>
      </c>
      <c r="H175" s="16">
        <v>0</v>
      </c>
      <c r="I175" s="60">
        <v>0</v>
      </c>
      <c r="J175" s="60">
        <f t="shared" si="11"/>
        <v>0</v>
      </c>
      <c r="K175" s="60">
        <v>0</v>
      </c>
      <c r="L175" s="60">
        <v>0</v>
      </c>
      <c r="M175" s="60">
        <v>0</v>
      </c>
      <c r="N175" s="60">
        <f t="shared" si="12"/>
        <v>0</v>
      </c>
      <c r="O175" s="60">
        <v>0</v>
      </c>
      <c r="P175" s="60">
        <v>0</v>
      </c>
      <c r="Q175" s="78">
        <v>0</v>
      </c>
      <c r="R175" s="78">
        <f t="shared" si="13"/>
        <v>0</v>
      </c>
      <c r="S175" s="78">
        <f t="shared" si="14"/>
        <v>0</v>
      </c>
    </row>
    <row r="176" spans="1:19">
      <c r="A176" s="11" t="s">
        <v>46</v>
      </c>
      <c r="B176" s="11" t="s">
        <v>23</v>
      </c>
      <c r="C176" s="85">
        <v>107.4</v>
      </c>
      <c r="D176" s="85">
        <v>84</v>
      </c>
      <c r="E176" s="60">
        <v>131.9</v>
      </c>
      <c r="F176" s="60">
        <f t="shared" si="10"/>
        <v>323.3</v>
      </c>
      <c r="G176" s="60">
        <v>136.8</v>
      </c>
      <c r="H176" s="11">
        <v>87.5</v>
      </c>
      <c r="I176" s="60">
        <v>144.7</v>
      </c>
      <c r="J176" s="60">
        <f t="shared" si="11"/>
        <v>369</v>
      </c>
      <c r="K176" s="60">
        <v>122.5</v>
      </c>
      <c r="L176" s="60">
        <v>122.9</v>
      </c>
      <c r="M176" s="60">
        <v>105.2</v>
      </c>
      <c r="N176" s="60">
        <f t="shared" si="12"/>
        <v>350.6</v>
      </c>
      <c r="O176" s="60">
        <v>96.3</v>
      </c>
      <c r="P176" s="60">
        <v>86.4</v>
      </c>
      <c r="Q176" s="78">
        <v>157.2</v>
      </c>
      <c r="R176" s="78">
        <f t="shared" si="13"/>
        <v>339.9</v>
      </c>
      <c r="S176" s="78">
        <f t="shared" si="14"/>
        <v>1382.8</v>
      </c>
    </row>
    <row r="177" spans="1:19">
      <c r="A177" s="11"/>
      <c r="B177" s="16"/>
      <c r="C177" s="85">
        <v>0</v>
      </c>
      <c r="D177" s="85">
        <v>0</v>
      </c>
      <c r="E177" s="60">
        <v>0</v>
      </c>
      <c r="F177" s="60">
        <f t="shared" si="10"/>
        <v>0</v>
      </c>
      <c r="G177" s="60">
        <v>0</v>
      </c>
      <c r="H177" s="16">
        <v>0</v>
      </c>
      <c r="I177" s="60">
        <v>0</v>
      </c>
      <c r="J177" s="60">
        <f t="shared" si="11"/>
        <v>0</v>
      </c>
      <c r="K177" s="60">
        <v>0</v>
      </c>
      <c r="L177" s="60">
        <v>0</v>
      </c>
      <c r="M177" s="60">
        <v>0</v>
      </c>
      <c r="N177" s="60">
        <f t="shared" si="12"/>
        <v>0</v>
      </c>
      <c r="O177" s="60">
        <v>0</v>
      </c>
      <c r="P177" s="60">
        <v>0</v>
      </c>
      <c r="Q177" s="78">
        <v>0</v>
      </c>
      <c r="R177" s="78">
        <f t="shared" si="13"/>
        <v>0</v>
      </c>
      <c r="S177" s="78">
        <f t="shared" si="14"/>
        <v>0</v>
      </c>
    </row>
    <row r="178" spans="1:19">
      <c r="A178" s="11"/>
      <c r="B178" s="16"/>
      <c r="C178" s="85">
        <v>0</v>
      </c>
      <c r="D178" s="85">
        <v>0</v>
      </c>
      <c r="E178" s="60">
        <v>0</v>
      </c>
      <c r="F178" s="60">
        <f t="shared" si="10"/>
        <v>0</v>
      </c>
      <c r="G178" s="60">
        <v>0</v>
      </c>
      <c r="H178" s="16">
        <v>0</v>
      </c>
      <c r="I178" s="60">
        <v>0</v>
      </c>
      <c r="J178" s="60">
        <f t="shared" si="11"/>
        <v>0</v>
      </c>
      <c r="K178" s="60">
        <v>0</v>
      </c>
      <c r="L178" s="60">
        <v>0</v>
      </c>
      <c r="M178" s="60">
        <v>0</v>
      </c>
      <c r="N178" s="60">
        <f t="shared" si="12"/>
        <v>0</v>
      </c>
      <c r="O178" s="60">
        <v>0</v>
      </c>
      <c r="P178" s="60">
        <v>0</v>
      </c>
      <c r="Q178" s="78">
        <v>0</v>
      </c>
      <c r="R178" s="78">
        <f t="shared" si="13"/>
        <v>0</v>
      </c>
      <c r="S178" s="78">
        <f t="shared" si="14"/>
        <v>0</v>
      </c>
    </row>
    <row r="179" spans="1:19">
      <c r="A179" s="11"/>
      <c r="B179" s="16"/>
      <c r="C179" s="85">
        <v>0</v>
      </c>
      <c r="D179" s="85">
        <v>0</v>
      </c>
      <c r="E179" s="60">
        <v>0</v>
      </c>
      <c r="F179" s="60">
        <f t="shared" si="10"/>
        <v>0</v>
      </c>
      <c r="G179" s="60">
        <v>0</v>
      </c>
      <c r="H179" s="16">
        <v>0</v>
      </c>
      <c r="I179" s="60">
        <v>0</v>
      </c>
      <c r="J179" s="60">
        <f t="shared" si="11"/>
        <v>0</v>
      </c>
      <c r="K179" s="60">
        <v>0</v>
      </c>
      <c r="L179" s="60">
        <v>0</v>
      </c>
      <c r="M179" s="60">
        <v>0</v>
      </c>
      <c r="N179" s="60">
        <f t="shared" si="12"/>
        <v>0</v>
      </c>
      <c r="O179" s="60">
        <v>0</v>
      </c>
      <c r="P179" s="60">
        <v>0</v>
      </c>
      <c r="Q179" s="78">
        <v>0</v>
      </c>
      <c r="R179" s="78">
        <f t="shared" si="13"/>
        <v>0</v>
      </c>
      <c r="S179" s="78">
        <f t="shared" si="14"/>
        <v>0</v>
      </c>
    </row>
    <row r="180" spans="1:19">
      <c r="A180" s="11"/>
      <c r="B180" s="16"/>
      <c r="C180" s="85">
        <v>0</v>
      </c>
      <c r="D180" s="85">
        <v>0</v>
      </c>
      <c r="E180" s="60">
        <v>0</v>
      </c>
      <c r="F180" s="60">
        <f t="shared" si="10"/>
        <v>0</v>
      </c>
      <c r="G180" s="60">
        <v>0</v>
      </c>
      <c r="H180" s="16">
        <v>0</v>
      </c>
      <c r="I180" s="60">
        <v>0</v>
      </c>
      <c r="J180" s="60">
        <f t="shared" si="11"/>
        <v>0</v>
      </c>
      <c r="K180" s="60">
        <v>0</v>
      </c>
      <c r="L180" s="60">
        <v>0</v>
      </c>
      <c r="M180" s="60">
        <v>0</v>
      </c>
      <c r="N180" s="60">
        <f t="shared" si="12"/>
        <v>0</v>
      </c>
      <c r="O180" s="60">
        <v>0</v>
      </c>
      <c r="P180" s="60">
        <v>0</v>
      </c>
      <c r="Q180" s="78">
        <v>0</v>
      </c>
      <c r="R180" s="78">
        <f t="shared" si="13"/>
        <v>0</v>
      </c>
      <c r="S180" s="78">
        <f t="shared" si="14"/>
        <v>0</v>
      </c>
    </row>
    <row r="181" spans="1:19">
      <c r="A181" s="11"/>
      <c r="B181" s="11" t="s">
        <v>29</v>
      </c>
      <c r="C181" s="85">
        <v>39.574</v>
      </c>
      <c r="D181" s="85">
        <v>21.291</v>
      </c>
      <c r="E181" s="60">
        <v>47.919</v>
      </c>
      <c r="F181" s="60">
        <f t="shared" si="10"/>
        <v>108.784</v>
      </c>
      <c r="G181" s="60">
        <v>43.023</v>
      </c>
      <c r="H181" s="11">
        <v>43.45</v>
      </c>
      <c r="I181" s="60">
        <v>43.01</v>
      </c>
      <c r="J181" s="60">
        <f t="shared" si="11"/>
        <v>129.483</v>
      </c>
      <c r="K181" s="60">
        <v>36.195</v>
      </c>
      <c r="L181" s="60">
        <v>45.8</v>
      </c>
      <c r="M181" s="60">
        <v>46.364</v>
      </c>
      <c r="N181" s="60">
        <f t="shared" si="12"/>
        <v>128.359</v>
      </c>
      <c r="O181" s="60">
        <v>36.88</v>
      </c>
      <c r="P181" s="60">
        <v>44.782</v>
      </c>
      <c r="Q181" s="78">
        <v>49.779</v>
      </c>
      <c r="R181" s="78">
        <f t="shared" si="13"/>
        <v>131.441</v>
      </c>
      <c r="S181" s="78">
        <f t="shared" si="14"/>
        <v>498.067</v>
      </c>
    </row>
    <row r="182" spans="1:19">
      <c r="A182" s="11"/>
      <c r="B182" s="16"/>
      <c r="C182" s="85">
        <v>0</v>
      </c>
      <c r="D182" s="85">
        <v>0</v>
      </c>
      <c r="E182" s="60">
        <v>0</v>
      </c>
      <c r="F182" s="60">
        <f t="shared" si="10"/>
        <v>0</v>
      </c>
      <c r="G182" s="60">
        <v>0</v>
      </c>
      <c r="H182" s="16">
        <v>0</v>
      </c>
      <c r="I182" s="60">
        <v>0</v>
      </c>
      <c r="J182" s="60">
        <f t="shared" si="11"/>
        <v>0</v>
      </c>
      <c r="K182" s="60">
        <v>0</v>
      </c>
      <c r="L182" s="60">
        <v>0</v>
      </c>
      <c r="M182" s="60">
        <v>0</v>
      </c>
      <c r="N182" s="60">
        <f t="shared" si="12"/>
        <v>0</v>
      </c>
      <c r="O182" s="60">
        <v>0</v>
      </c>
      <c r="P182" s="60">
        <v>0</v>
      </c>
      <c r="Q182" s="78">
        <v>0</v>
      </c>
      <c r="R182" s="78">
        <f t="shared" si="13"/>
        <v>0</v>
      </c>
      <c r="S182" s="78">
        <f t="shared" si="14"/>
        <v>0</v>
      </c>
    </row>
    <row r="183" spans="1:19">
      <c r="A183" s="11"/>
      <c r="B183" s="16"/>
      <c r="C183" s="85">
        <v>0</v>
      </c>
      <c r="D183" s="85">
        <v>0</v>
      </c>
      <c r="E183" s="60">
        <v>0</v>
      </c>
      <c r="F183" s="60">
        <f t="shared" si="10"/>
        <v>0</v>
      </c>
      <c r="G183" s="60">
        <v>0</v>
      </c>
      <c r="H183" s="16">
        <v>0</v>
      </c>
      <c r="I183" s="60">
        <v>0</v>
      </c>
      <c r="J183" s="60">
        <f t="shared" si="11"/>
        <v>0</v>
      </c>
      <c r="K183" s="60">
        <v>0</v>
      </c>
      <c r="L183" s="60">
        <v>0</v>
      </c>
      <c r="M183" s="60">
        <v>0</v>
      </c>
      <c r="N183" s="60">
        <f t="shared" si="12"/>
        <v>0</v>
      </c>
      <c r="O183" s="60">
        <v>0</v>
      </c>
      <c r="P183" s="60">
        <v>0</v>
      </c>
      <c r="Q183" s="78">
        <v>0</v>
      </c>
      <c r="R183" s="78">
        <f t="shared" si="13"/>
        <v>0</v>
      </c>
      <c r="S183" s="78">
        <f t="shared" si="14"/>
        <v>0</v>
      </c>
    </row>
    <row r="184" spans="1:19">
      <c r="A184" s="11"/>
      <c r="B184" s="16"/>
      <c r="C184" s="85">
        <v>0</v>
      </c>
      <c r="D184" s="85">
        <v>0</v>
      </c>
      <c r="E184" s="60">
        <v>0</v>
      </c>
      <c r="F184" s="60">
        <f t="shared" si="10"/>
        <v>0</v>
      </c>
      <c r="G184" s="60">
        <v>0</v>
      </c>
      <c r="H184" s="16">
        <v>0</v>
      </c>
      <c r="I184" s="60">
        <v>0</v>
      </c>
      <c r="J184" s="60">
        <f t="shared" si="11"/>
        <v>0</v>
      </c>
      <c r="K184" s="60">
        <v>0</v>
      </c>
      <c r="L184" s="60">
        <v>0</v>
      </c>
      <c r="M184" s="60">
        <v>0</v>
      </c>
      <c r="N184" s="60">
        <f t="shared" si="12"/>
        <v>0</v>
      </c>
      <c r="O184" s="60">
        <v>0</v>
      </c>
      <c r="P184" s="60">
        <v>0</v>
      </c>
      <c r="Q184" s="78">
        <v>0</v>
      </c>
      <c r="R184" s="78">
        <f t="shared" si="13"/>
        <v>0</v>
      </c>
      <c r="S184" s="78">
        <f t="shared" si="14"/>
        <v>0</v>
      </c>
    </row>
    <row r="185" spans="1:19">
      <c r="A185" s="11"/>
      <c r="B185" s="16"/>
      <c r="C185" s="85">
        <v>0</v>
      </c>
      <c r="D185" s="85">
        <v>0</v>
      </c>
      <c r="E185" s="60">
        <v>0</v>
      </c>
      <c r="F185" s="60">
        <f t="shared" si="10"/>
        <v>0</v>
      </c>
      <c r="G185" s="60">
        <v>0</v>
      </c>
      <c r="H185" s="16">
        <v>0</v>
      </c>
      <c r="I185" s="60">
        <v>0</v>
      </c>
      <c r="J185" s="60">
        <f t="shared" si="11"/>
        <v>0</v>
      </c>
      <c r="K185" s="60">
        <v>0</v>
      </c>
      <c r="L185" s="60">
        <v>0</v>
      </c>
      <c r="M185" s="60">
        <v>0</v>
      </c>
      <c r="N185" s="60">
        <f t="shared" si="12"/>
        <v>0</v>
      </c>
      <c r="O185" s="60">
        <v>0</v>
      </c>
      <c r="P185" s="60">
        <v>0</v>
      </c>
      <c r="Q185" s="78">
        <v>0</v>
      </c>
      <c r="R185" s="78">
        <f t="shared" si="13"/>
        <v>0</v>
      </c>
      <c r="S185" s="78">
        <f t="shared" si="14"/>
        <v>0</v>
      </c>
    </row>
    <row r="186" spans="1:19">
      <c r="A186" s="11"/>
      <c r="B186" s="16"/>
      <c r="C186" s="85">
        <v>0</v>
      </c>
      <c r="D186" s="85">
        <v>0</v>
      </c>
      <c r="E186" s="60">
        <v>0</v>
      </c>
      <c r="F186" s="60">
        <f t="shared" si="10"/>
        <v>0</v>
      </c>
      <c r="G186" s="60">
        <v>0</v>
      </c>
      <c r="H186" s="16">
        <v>0</v>
      </c>
      <c r="I186" s="60">
        <v>0</v>
      </c>
      <c r="J186" s="60">
        <f t="shared" si="11"/>
        <v>0</v>
      </c>
      <c r="K186" s="60">
        <v>0</v>
      </c>
      <c r="L186" s="60">
        <v>0</v>
      </c>
      <c r="M186" s="60">
        <v>0</v>
      </c>
      <c r="N186" s="60">
        <f t="shared" si="12"/>
        <v>0</v>
      </c>
      <c r="O186" s="60">
        <v>0</v>
      </c>
      <c r="P186" s="60">
        <v>0</v>
      </c>
      <c r="Q186" s="78">
        <v>0</v>
      </c>
      <c r="R186" s="78">
        <f t="shared" si="13"/>
        <v>0</v>
      </c>
      <c r="S186" s="78">
        <f t="shared" si="14"/>
        <v>0</v>
      </c>
    </row>
    <row r="187" spans="1:19">
      <c r="A187" s="11"/>
      <c r="B187" s="16"/>
      <c r="C187" s="85">
        <v>0</v>
      </c>
      <c r="D187" s="85">
        <v>0</v>
      </c>
      <c r="E187" s="60">
        <v>0</v>
      </c>
      <c r="F187" s="60">
        <f t="shared" si="10"/>
        <v>0</v>
      </c>
      <c r="G187" s="60">
        <v>0</v>
      </c>
      <c r="H187" s="16">
        <v>0</v>
      </c>
      <c r="I187" s="60">
        <v>0</v>
      </c>
      <c r="J187" s="60">
        <f t="shared" si="11"/>
        <v>0</v>
      </c>
      <c r="K187" s="60">
        <v>0</v>
      </c>
      <c r="L187" s="60">
        <v>0</v>
      </c>
      <c r="M187" s="60">
        <v>0</v>
      </c>
      <c r="N187" s="60">
        <f t="shared" si="12"/>
        <v>0</v>
      </c>
      <c r="O187" s="60">
        <v>0</v>
      </c>
      <c r="P187" s="60">
        <v>0</v>
      </c>
      <c r="Q187" s="78">
        <v>0</v>
      </c>
      <c r="R187" s="78">
        <f t="shared" si="13"/>
        <v>0</v>
      </c>
      <c r="S187" s="78">
        <f t="shared" si="14"/>
        <v>0</v>
      </c>
    </row>
    <row r="188" spans="1:19">
      <c r="A188" s="11"/>
      <c r="B188" s="16"/>
      <c r="C188" s="85">
        <v>0</v>
      </c>
      <c r="D188" s="85">
        <v>0</v>
      </c>
      <c r="E188" s="60">
        <v>0</v>
      </c>
      <c r="F188" s="60">
        <f t="shared" si="10"/>
        <v>0</v>
      </c>
      <c r="G188" s="60">
        <v>0</v>
      </c>
      <c r="H188" s="16">
        <v>0</v>
      </c>
      <c r="I188" s="60">
        <v>0</v>
      </c>
      <c r="J188" s="60">
        <f t="shared" si="11"/>
        <v>0</v>
      </c>
      <c r="K188" s="60">
        <v>0</v>
      </c>
      <c r="L188" s="60">
        <v>0</v>
      </c>
      <c r="M188" s="60">
        <v>0</v>
      </c>
      <c r="N188" s="60">
        <f t="shared" si="12"/>
        <v>0</v>
      </c>
      <c r="O188" s="60">
        <v>0</v>
      </c>
      <c r="P188" s="60">
        <v>0</v>
      </c>
      <c r="Q188" s="78">
        <v>0</v>
      </c>
      <c r="R188" s="78">
        <f t="shared" si="13"/>
        <v>0</v>
      </c>
      <c r="S188" s="78">
        <f t="shared" si="14"/>
        <v>0</v>
      </c>
    </row>
    <row r="189" spans="1:19">
      <c r="A189" s="11"/>
      <c r="B189" s="11" t="s">
        <v>31</v>
      </c>
      <c r="C189" s="85">
        <v>0</v>
      </c>
      <c r="D189" s="85">
        <v>0</v>
      </c>
      <c r="E189" s="60">
        <v>0</v>
      </c>
      <c r="F189" s="60">
        <f t="shared" si="10"/>
        <v>0</v>
      </c>
      <c r="G189" s="60">
        <v>0</v>
      </c>
      <c r="H189" s="11">
        <v>0</v>
      </c>
      <c r="I189" s="60">
        <v>0</v>
      </c>
      <c r="J189" s="60">
        <f t="shared" si="11"/>
        <v>0</v>
      </c>
      <c r="K189" s="60">
        <v>0</v>
      </c>
      <c r="L189" s="60">
        <v>0</v>
      </c>
      <c r="M189" s="60">
        <v>10</v>
      </c>
      <c r="N189" s="60">
        <f t="shared" si="12"/>
        <v>10</v>
      </c>
      <c r="O189" s="60">
        <v>0</v>
      </c>
      <c r="P189" s="60">
        <v>0</v>
      </c>
      <c r="Q189" s="78">
        <v>0</v>
      </c>
      <c r="R189" s="78">
        <f t="shared" si="13"/>
        <v>0</v>
      </c>
      <c r="S189" s="78">
        <f t="shared" si="14"/>
        <v>10</v>
      </c>
    </row>
    <row r="190" spans="1:19">
      <c r="A190" s="11"/>
      <c r="B190" s="11" t="s">
        <v>28</v>
      </c>
      <c r="C190" s="85">
        <v>0</v>
      </c>
      <c r="D190" s="85">
        <v>200</v>
      </c>
      <c r="E190" s="60">
        <v>0</v>
      </c>
      <c r="F190" s="60">
        <f t="shared" si="10"/>
        <v>200</v>
      </c>
      <c r="G190" s="60">
        <v>0</v>
      </c>
      <c r="H190" s="11">
        <v>200</v>
      </c>
      <c r="I190" s="60">
        <v>150</v>
      </c>
      <c r="J190" s="60">
        <f t="shared" si="11"/>
        <v>350</v>
      </c>
      <c r="K190" s="60">
        <v>0</v>
      </c>
      <c r="L190" s="60">
        <v>0</v>
      </c>
      <c r="M190" s="60">
        <v>0</v>
      </c>
      <c r="N190" s="60">
        <f t="shared" si="12"/>
        <v>0</v>
      </c>
      <c r="O190" s="60">
        <v>0</v>
      </c>
      <c r="P190" s="60">
        <v>0</v>
      </c>
      <c r="Q190" s="78">
        <v>0</v>
      </c>
      <c r="R190" s="78">
        <f t="shared" si="13"/>
        <v>0</v>
      </c>
      <c r="S190" s="78">
        <f t="shared" si="14"/>
        <v>550</v>
      </c>
    </row>
    <row r="191" spans="1:19">
      <c r="A191" s="11"/>
      <c r="B191" s="16"/>
      <c r="C191" s="85">
        <v>0</v>
      </c>
      <c r="D191" s="85">
        <v>0</v>
      </c>
      <c r="E191" s="60">
        <v>0</v>
      </c>
      <c r="F191" s="60">
        <f t="shared" si="10"/>
        <v>0</v>
      </c>
      <c r="G191" s="60">
        <v>0</v>
      </c>
      <c r="H191" s="16">
        <v>0</v>
      </c>
      <c r="I191" s="60">
        <v>0</v>
      </c>
      <c r="J191" s="60">
        <f t="shared" si="11"/>
        <v>0</v>
      </c>
      <c r="K191" s="60">
        <v>0</v>
      </c>
      <c r="L191" s="60">
        <v>0</v>
      </c>
      <c r="M191" s="60">
        <v>0</v>
      </c>
      <c r="N191" s="60">
        <f t="shared" si="12"/>
        <v>0</v>
      </c>
      <c r="O191" s="60">
        <v>0</v>
      </c>
      <c r="P191" s="60">
        <v>0</v>
      </c>
      <c r="Q191" s="78">
        <v>0</v>
      </c>
      <c r="R191" s="78">
        <f t="shared" si="13"/>
        <v>0</v>
      </c>
      <c r="S191" s="78">
        <f t="shared" si="14"/>
        <v>0</v>
      </c>
    </row>
    <row r="192" spans="1:19">
      <c r="A192" s="11"/>
      <c r="B192" s="16"/>
      <c r="C192" s="85">
        <v>0</v>
      </c>
      <c r="D192" s="85">
        <v>0</v>
      </c>
      <c r="E192" s="60">
        <v>0</v>
      </c>
      <c r="F192" s="60">
        <f t="shared" si="10"/>
        <v>0</v>
      </c>
      <c r="G192" s="60">
        <v>0</v>
      </c>
      <c r="H192" s="16">
        <v>0</v>
      </c>
      <c r="I192" s="60">
        <v>0</v>
      </c>
      <c r="J192" s="60">
        <f t="shared" si="11"/>
        <v>0</v>
      </c>
      <c r="K192" s="60">
        <v>0</v>
      </c>
      <c r="L192" s="60">
        <v>0</v>
      </c>
      <c r="M192" s="60">
        <v>0</v>
      </c>
      <c r="N192" s="60">
        <f t="shared" si="12"/>
        <v>0</v>
      </c>
      <c r="O192" s="60">
        <v>0</v>
      </c>
      <c r="P192" s="60">
        <v>0</v>
      </c>
      <c r="Q192" s="78">
        <v>0</v>
      </c>
      <c r="R192" s="78">
        <f t="shared" si="13"/>
        <v>0</v>
      </c>
      <c r="S192" s="78">
        <f t="shared" si="14"/>
        <v>0</v>
      </c>
    </row>
    <row r="193" spans="1:19">
      <c r="A193" s="11"/>
      <c r="B193" s="16"/>
      <c r="C193" s="85">
        <v>0</v>
      </c>
      <c r="D193" s="85">
        <v>0</v>
      </c>
      <c r="E193" s="60">
        <v>0</v>
      </c>
      <c r="F193" s="60">
        <f t="shared" si="10"/>
        <v>0</v>
      </c>
      <c r="G193" s="60">
        <v>0</v>
      </c>
      <c r="H193" s="16">
        <v>0</v>
      </c>
      <c r="I193" s="60">
        <v>0</v>
      </c>
      <c r="J193" s="60">
        <f t="shared" si="11"/>
        <v>0</v>
      </c>
      <c r="K193" s="60">
        <v>0</v>
      </c>
      <c r="L193" s="60">
        <v>0</v>
      </c>
      <c r="M193" s="60">
        <v>0</v>
      </c>
      <c r="N193" s="60">
        <f t="shared" si="12"/>
        <v>0</v>
      </c>
      <c r="O193" s="60">
        <v>0</v>
      </c>
      <c r="P193" s="60">
        <v>0</v>
      </c>
      <c r="Q193" s="78">
        <v>0</v>
      </c>
      <c r="R193" s="78">
        <f t="shared" si="13"/>
        <v>0</v>
      </c>
      <c r="S193" s="78">
        <f t="shared" si="14"/>
        <v>0</v>
      </c>
    </row>
    <row r="194" spans="1:19">
      <c r="A194" s="11"/>
      <c r="B194" s="16"/>
      <c r="C194" s="85">
        <v>0</v>
      </c>
      <c r="D194" s="85">
        <v>0</v>
      </c>
      <c r="E194" s="60">
        <v>0</v>
      </c>
      <c r="F194" s="60">
        <f t="shared" si="10"/>
        <v>0</v>
      </c>
      <c r="G194" s="60">
        <v>0</v>
      </c>
      <c r="H194" s="16">
        <v>0</v>
      </c>
      <c r="I194" s="60">
        <v>0</v>
      </c>
      <c r="J194" s="60">
        <f t="shared" si="11"/>
        <v>0</v>
      </c>
      <c r="K194" s="60">
        <v>0</v>
      </c>
      <c r="L194" s="60">
        <v>0</v>
      </c>
      <c r="M194" s="60">
        <v>0</v>
      </c>
      <c r="N194" s="60">
        <f t="shared" si="12"/>
        <v>0</v>
      </c>
      <c r="O194" s="60">
        <v>0</v>
      </c>
      <c r="P194" s="60">
        <v>0</v>
      </c>
      <c r="Q194" s="78">
        <v>0</v>
      </c>
      <c r="R194" s="78">
        <f t="shared" si="13"/>
        <v>0</v>
      </c>
      <c r="S194" s="78">
        <f t="shared" si="14"/>
        <v>0</v>
      </c>
    </row>
    <row r="195" spans="1:19">
      <c r="A195" s="11"/>
      <c r="B195" s="16"/>
      <c r="C195" s="85">
        <v>0</v>
      </c>
      <c r="D195" s="85">
        <v>0</v>
      </c>
      <c r="E195" s="60">
        <v>0</v>
      </c>
      <c r="F195" s="60">
        <f t="shared" ref="F195:F252" si="15">SUM(C195:E195)</f>
        <v>0</v>
      </c>
      <c r="G195" s="60">
        <v>0</v>
      </c>
      <c r="H195" s="16">
        <v>0</v>
      </c>
      <c r="I195" s="60">
        <v>0</v>
      </c>
      <c r="J195" s="60">
        <f t="shared" ref="J195:J252" si="16">SUM(G195:I195)</f>
        <v>0</v>
      </c>
      <c r="K195" s="60">
        <v>0</v>
      </c>
      <c r="L195" s="60">
        <v>0</v>
      </c>
      <c r="M195" s="60">
        <v>0</v>
      </c>
      <c r="N195" s="60">
        <f t="shared" ref="N195:N252" si="17">SUM(K195:M195)</f>
        <v>0</v>
      </c>
      <c r="O195" s="60">
        <v>0</v>
      </c>
      <c r="P195" s="60">
        <v>0</v>
      </c>
      <c r="Q195" s="78">
        <v>0</v>
      </c>
      <c r="R195" s="78">
        <f t="shared" ref="R195:R252" si="18">SUM(O195:Q195)</f>
        <v>0</v>
      </c>
      <c r="S195" s="78">
        <f t="shared" ref="S195:S252" si="19">R195+N195+J195+F195</f>
        <v>0</v>
      </c>
    </row>
    <row r="196" spans="1:19">
      <c r="A196" s="11"/>
      <c r="B196" s="16"/>
      <c r="C196" s="85">
        <v>0</v>
      </c>
      <c r="D196" s="85">
        <v>0</v>
      </c>
      <c r="E196" s="60">
        <v>0</v>
      </c>
      <c r="F196" s="60">
        <f t="shared" si="15"/>
        <v>0</v>
      </c>
      <c r="G196" s="60">
        <v>0</v>
      </c>
      <c r="H196" s="16">
        <v>0</v>
      </c>
      <c r="I196" s="60">
        <v>0</v>
      </c>
      <c r="J196" s="60">
        <f t="shared" si="16"/>
        <v>0</v>
      </c>
      <c r="K196" s="60">
        <v>0</v>
      </c>
      <c r="L196" s="60">
        <v>0</v>
      </c>
      <c r="M196" s="60">
        <v>0</v>
      </c>
      <c r="N196" s="60">
        <f t="shared" si="17"/>
        <v>0</v>
      </c>
      <c r="O196" s="60">
        <v>0</v>
      </c>
      <c r="P196" s="60">
        <v>0</v>
      </c>
      <c r="Q196" s="78">
        <v>0</v>
      </c>
      <c r="R196" s="78">
        <f t="shared" si="18"/>
        <v>0</v>
      </c>
      <c r="S196" s="78">
        <f t="shared" si="19"/>
        <v>0</v>
      </c>
    </row>
    <row r="197" spans="1:19">
      <c r="A197" s="11"/>
      <c r="B197" s="16"/>
      <c r="C197" s="85">
        <v>0</v>
      </c>
      <c r="D197" s="85">
        <v>0</v>
      </c>
      <c r="E197" s="60">
        <v>0</v>
      </c>
      <c r="F197" s="60">
        <f t="shared" si="15"/>
        <v>0</v>
      </c>
      <c r="G197" s="60">
        <v>0</v>
      </c>
      <c r="H197" s="16">
        <v>0</v>
      </c>
      <c r="I197" s="60">
        <v>0</v>
      </c>
      <c r="J197" s="60">
        <f t="shared" si="16"/>
        <v>0</v>
      </c>
      <c r="K197" s="60">
        <v>0</v>
      </c>
      <c r="L197" s="60">
        <v>0</v>
      </c>
      <c r="M197" s="60">
        <v>0</v>
      </c>
      <c r="N197" s="60">
        <f t="shared" si="17"/>
        <v>0</v>
      </c>
      <c r="O197" s="60">
        <v>0</v>
      </c>
      <c r="P197" s="60">
        <v>0</v>
      </c>
      <c r="Q197" s="78">
        <v>0</v>
      </c>
      <c r="R197" s="78">
        <f t="shared" si="18"/>
        <v>0</v>
      </c>
      <c r="S197" s="78">
        <f t="shared" si="19"/>
        <v>0</v>
      </c>
    </row>
    <row r="198" spans="1:19">
      <c r="A198" s="11"/>
      <c r="B198" s="16"/>
      <c r="C198" s="85">
        <v>0</v>
      </c>
      <c r="D198" s="85">
        <v>0</v>
      </c>
      <c r="E198" s="60">
        <v>0</v>
      </c>
      <c r="F198" s="60">
        <f t="shared" si="15"/>
        <v>0</v>
      </c>
      <c r="G198" s="60">
        <v>0</v>
      </c>
      <c r="H198" s="16">
        <v>0</v>
      </c>
      <c r="I198" s="60">
        <v>0</v>
      </c>
      <c r="J198" s="60">
        <f t="shared" si="16"/>
        <v>0</v>
      </c>
      <c r="K198" s="60">
        <v>0</v>
      </c>
      <c r="L198" s="60">
        <v>0</v>
      </c>
      <c r="M198" s="60">
        <v>0</v>
      </c>
      <c r="N198" s="60">
        <f t="shared" si="17"/>
        <v>0</v>
      </c>
      <c r="O198" s="60">
        <v>0</v>
      </c>
      <c r="P198" s="60">
        <v>0</v>
      </c>
      <c r="Q198" s="78">
        <v>0</v>
      </c>
      <c r="R198" s="78">
        <f t="shared" si="18"/>
        <v>0</v>
      </c>
      <c r="S198" s="78">
        <f t="shared" si="19"/>
        <v>0</v>
      </c>
    </row>
    <row r="199" spans="1:19">
      <c r="A199" s="11"/>
      <c r="B199" s="16"/>
      <c r="C199" s="85">
        <v>0</v>
      </c>
      <c r="D199" s="85">
        <v>0</v>
      </c>
      <c r="E199" s="60">
        <v>0</v>
      </c>
      <c r="F199" s="60">
        <f t="shared" si="15"/>
        <v>0</v>
      </c>
      <c r="G199" s="60">
        <v>0</v>
      </c>
      <c r="H199" s="16">
        <v>0</v>
      </c>
      <c r="I199" s="60">
        <v>0</v>
      </c>
      <c r="J199" s="60">
        <f t="shared" si="16"/>
        <v>0</v>
      </c>
      <c r="K199" s="60">
        <v>0</v>
      </c>
      <c r="L199" s="60">
        <v>0</v>
      </c>
      <c r="M199" s="60">
        <v>0</v>
      </c>
      <c r="N199" s="60">
        <f t="shared" si="17"/>
        <v>0</v>
      </c>
      <c r="O199" s="60">
        <v>0</v>
      </c>
      <c r="P199" s="60">
        <v>0</v>
      </c>
      <c r="Q199" s="78">
        <v>0</v>
      </c>
      <c r="R199" s="78">
        <f t="shared" si="18"/>
        <v>0</v>
      </c>
      <c r="S199" s="78">
        <f t="shared" si="19"/>
        <v>0</v>
      </c>
    </row>
    <row r="200" spans="1:19">
      <c r="A200" s="11"/>
      <c r="B200" s="16"/>
      <c r="C200" s="85">
        <v>0</v>
      </c>
      <c r="D200" s="85">
        <v>0</v>
      </c>
      <c r="E200" s="60">
        <v>0</v>
      </c>
      <c r="F200" s="60">
        <f t="shared" si="15"/>
        <v>0</v>
      </c>
      <c r="G200" s="60">
        <v>0</v>
      </c>
      <c r="H200" s="16">
        <v>0</v>
      </c>
      <c r="I200" s="60">
        <v>0</v>
      </c>
      <c r="J200" s="60">
        <f t="shared" si="16"/>
        <v>0</v>
      </c>
      <c r="K200" s="60">
        <v>0</v>
      </c>
      <c r="L200" s="60">
        <v>0</v>
      </c>
      <c r="M200" s="60">
        <v>0</v>
      </c>
      <c r="N200" s="60">
        <f t="shared" si="17"/>
        <v>0</v>
      </c>
      <c r="O200" s="60">
        <v>0</v>
      </c>
      <c r="P200" s="60">
        <v>0</v>
      </c>
      <c r="Q200" s="78">
        <v>0</v>
      </c>
      <c r="R200" s="78">
        <f t="shared" si="18"/>
        <v>0</v>
      </c>
      <c r="S200" s="78">
        <f t="shared" si="19"/>
        <v>0</v>
      </c>
    </row>
    <row r="201" spans="1:19">
      <c r="A201" s="11"/>
      <c r="B201" s="16"/>
      <c r="C201" s="85">
        <v>0</v>
      </c>
      <c r="D201" s="85">
        <v>0</v>
      </c>
      <c r="E201" s="60">
        <v>0</v>
      </c>
      <c r="F201" s="60">
        <f t="shared" si="15"/>
        <v>0</v>
      </c>
      <c r="G201" s="60">
        <v>0</v>
      </c>
      <c r="H201" s="16">
        <v>0</v>
      </c>
      <c r="I201" s="60">
        <v>0</v>
      </c>
      <c r="J201" s="60">
        <f t="shared" si="16"/>
        <v>0</v>
      </c>
      <c r="K201" s="60">
        <v>0</v>
      </c>
      <c r="L201" s="60">
        <v>0</v>
      </c>
      <c r="M201" s="60">
        <v>0</v>
      </c>
      <c r="N201" s="60">
        <f t="shared" si="17"/>
        <v>0</v>
      </c>
      <c r="O201" s="60">
        <v>0</v>
      </c>
      <c r="P201" s="60">
        <v>0</v>
      </c>
      <c r="Q201" s="78">
        <v>0</v>
      </c>
      <c r="R201" s="78">
        <f t="shared" si="18"/>
        <v>0</v>
      </c>
      <c r="S201" s="78">
        <f t="shared" si="19"/>
        <v>0</v>
      </c>
    </row>
    <row r="202" spans="1:19">
      <c r="A202" s="11"/>
      <c r="B202" s="11" t="s">
        <v>36</v>
      </c>
      <c r="C202" s="85">
        <v>36.592</v>
      </c>
      <c r="D202" s="85">
        <v>24.273</v>
      </c>
      <c r="E202" s="60">
        <v>22.648</v>
      </c>
      <c r="F202" s="60">
        <f t="shared" si="15"/>
        <v>83.513</v>
      </c>
      <c r="G202" s="60">
        <v>17.335</v>
      </c>
      <c r="H202" s="11">
        <v>17.12</v>
      </c>
      <c r="I202" s="60">
        <v>6.4</v>
      </c>
      <c r="J202" s="60">
        <f t="shared" si="16"/>
        <v>40.855</v>
      </c>
      <c r="K202" s="60">
        <v>17.178</v>
      </c>
      <c r="L202" s="60">
        <v>16.9</v>
      </c>
      <c r="M202" s="60">
        <v>17.016</v>
      </c>
      <c r="N202" s="60">
        <f t="shared" si="17"/>
        <v>51.094</v>
      </c>
      <c r="O202" s="60">
        <v>17.2</v>
      </c>
      <c r="P202" s="60">
        <v>16.939</v>
      </c>
      <c r="Q202" s="78">
        <v>17.103</v>
      </c>
      <c r="R202" s="78">
        <f t="shared" si="18"/>
        <v>51.242</v>
      </c>
      <c r="S202" s="78">
        <f t="shared" si="19"/>
        <v>226.704</v>
      </c>
    </row>
    <row r="203" spans="1:19">
      <c r="A203" s="11"/>
      <c r="B203" s="16"/>
      <c r="C203" s="85">
        <v>0</v>
      </c>
      <c r="D203" s="85">
        <v>0</v>
      </c>
      <c r="E203" s="60">
        <v>0</v>
      </c>
      <c r="F203" s="60">
        <f t="shared" si="15"/>
        <v>0</v>
      </c>
      <c r="G203" s="60">
        <v>0</v>
      </c>
      <c r="H203" s="16">
        <v>0</v>
      </c>
      <c r="I203" s="60">
        <v>0</v>
      </c>
      <c r="J203" s="60">
        <f t="shared" si="16"/>
        <v>0</v>
      </c>
      <c r="K203" s="60">
        <v>0</v>
      </c>
      <c r="L203" s="60">
        <v>0</v>
      </c>
      <c r="M203" s="60">
        <v>0</v>
      </c>
      <c r="N203" s="60">
        <f t="shared" si="17"/>
        <v>0</v>
      </c>
      <c r="O203" s="60">
        <v>0</v>
      </c>
      <c r="P203" s="60">
        <v>0</v>
      </c>
      <c r="Q203" s="78">
        <v>0</v>
      </c>
      <c r="R203" s="78">
        <f t="shared" si="18"/>
        <v>0</v>
      </c>
      <c r="S203" s="78">
        <f t="shared" si="19"/>
        <v>0</v>
      </c>
    </row>
    <row r="204" spans="1:19">
      <c r="A204" s="11"/>
      <c r="B204" s="16"/>
      <c r="C204" s="85">
        <v>0</v>
      </c>
      <c r="D204" s="85">
        <v>0</v>
      </c>
      <c r="E204" s="60">
        <v>0</v>
      </c>
      <c r="F204" s="60">
        <f t="shared" si="15"/>
        <v>0</v>
      </c>
      <c r="G204" s="60">
        <v>0</v>
      </c>
      <c r="H204" s="16">
        <v>0</v>
      </c>
      <c r="I204" s="60">
        <v>0</v>
      </c>
      <c r="J204" s="60">
        <f t="shared" si="16"/>
        <v>0</v>
      </c>
      <c r="K204" s="60">
        <v>0</v>
      </c>
      <c r="L204" s="60">
        <v>0</v>
      </c>
      <c r="M204" s="60">
        <v>0</v>
      </c>
      <c r="N204" s="60">
        <f t="shared" si="17"/>
        <v>0</v>
      </c>
      <c r="O204" s="60">
        <v>0</v>
      </c>
      <c r="P204" s="60">
        <v>0</v>
      </c>
      <c r="Q204" s="78">
        <v>0</v>
      </c>
      <c r="R204" s="78">
        <f t="shared" si="18"/>
        <v>0</v>
      </c>
      <c r="S204" s="78">
        <f t="shared" si="19"/>
        <v>0</v>
      </c>
    </row>
    <row r="205" spans="1:19">
      <c r="A205" s="11"/>
      <c r="B205" s="16"/>
      <c r="C205" s="85">
        <v>0</v>
      </c>
      <c r="D205" s="85">
        <v>0</v>
      </c>
      <c r="E205" s="60">
        <v>0</v>
      </c>
      <c r="F205" s="60">
        <f t="shared" si="15"/>
        <v>0</v>
      </c>
      <c r="G205" s="60">
        <v>0</v>
      </c>
      <c r="H205" s="16">
        <v>0</v>
      </c>
      <c r="I205" s="60">
        <v>0</v>
      </c>
      <c r="J205" s="60">
        <f t="shared" si="16"/>
        <v>0</v>
      </c>
      <c r="K205" s="60">
        <v>0</v>
      </c>
      <c r="L205" s="60">
        <v>0</v>
      </c>
      <c r="M205" s="60">
        <v>0</v>
      </c>
      <c r="N205" s="60">
        <f t="shared" si="17"/>
        <v>0</v>
      </c>
      <c r="O205" s="60">
        <v>0</v>
      </c>
      <c r="P205" s="60">
        <v>0</v>
      </c>
      <c r="Q205" s="78">
        <v>0</v>
      </c>
      <c r="R205" s="78">
        <f t="shared" si="18"/>
        <v>0</v>
      </c>
      <c r="S205" s="78">
        <f t="shared" si="19"/>
        <v>0</v>
      </c>
    </row>
    <row r="206" spans="1:19">
      <c r="A206" s="11"/>
      <c r="B206" s="16"/>
      <c r="C206" s="85">
        <v>0</v>
      </c>
      <c r="D206" s="85">
        <v>0</v>
      </c>
      <c r="E206" s="60">
        <v>0</v>
      </c>
      <c r="F206" s="60">
        <f t="shared" si="15"/>
        <v>0</v>
      </c>
      <c r="G206" s="60">
        <v>0</v>
      </c>
      <c r="H206" s="16">
        <v>0</v>
      </c>
      <c r="I206" s="60">
        <v>0</v>
      </c>
      <c r="J206" s="60">
        <f t="shared" si="16"/>
        <v>0</v>
      </c>
      <c r="K206" s="60">
        <v>0</v>
      </c>
      <c r="L206" s="60">
        <v>0</v>
      </c>
      <c r="M206" s="60">
        <v>0</v>
      </c>
      <c r="N206" s="60">
        <f t="shared" si="17"/>
        <v>0</v>
      </c>
      <c r="O206" s="60">
        <v>0</v>
      </c>
      <c r="P206" s="60">
        <v>0</v>
      </c>
      <c r="Q206" s="78">
        <v>0</v>
      </c>
      <c r="R206" s="78">
        <f t="shared" si="18"/>
        <v>0</v>
      </c>
      <c r="S206" s="78">
        <f t="shared" si="19"/>
        <v>0</v>
      </c>
    </row>
    <row r="207" spans="1:19">
      <c r="A207" s="11"/>
      <c r="B207" s="16"/>
      <c r="C207" s="85">
        <v>0</v>
      </c>
      <c r="D207" s="85">
        <v>0</v>
      </c>
      <c r="E207" s="60">
        <v>0</v>
      </c>
      <c r="F207" s="60">
        <f t="shared" si="15"/>
        <v>0</v>
      </c>
      <c r="G207" s="60">
        <v>0</v>
      </c>
      <c r="H207" s="16">
        <v>0</v>
      </c>
      <c r="I207" s="60">
        <v>0</v>
      </c>
      <c r="J207" s="60">
        <f t="shared" si="16"/>
        <v>0</v>
      </c>
      <c r="K207" s="60">
        <v>0</v>
      </c>
      <c r="L207" s="60">
        <v>0</v>
      </c>
      <c r="M207" s="60">
        <v>0</v>
      </c>
      <c r="N207" s="60">
        <f t="shared" si="17"/>
        <v>0</v>
      </c>
      <c r="O207" s="60">
        <v>0</v>
      </c>
      <c r="P207" s="60">
        <v>0</v>
      </c>
      <c r="Q207" s="78">
        <v>0</v>
      </c>
      <c r="R207" s="78">
        <f t="shared" si="18"/>
        <v>0</v>
      </c>
      <c r="S207" s="78">
        <f t="shared" si="19"/>
        <v>0</v>
      </c>
    </row>
    <row r="208" spans="1:19">
      <c r="A208" s="11"/>
      <c r="B208" s="16"/>
      <c r="C208" s="85">
        <v>0</v>
      </c>
      <c r="D208" s="85">
        <v>0</v>
      </c>
      <c r="E208" s="60">
        <v>0</v>
      </c>
      <c r="F208" s="60">
        <f t="shared" si="15"/>
        <v>0</v>
      </c>
      <c r="G208" s="60">
        <v>0</v>
      </c>
      <c r="H208" s="16">
        <v>0</v>
      </c>
      <c r="I208" s="60">
        <v>0</v>
      </c>
      <c r="J208" s="60">
        <f t="shared" si="16"/>
        <v>0</v>
      </c>
      <c r="K208" s="60">
        <v>0</v>
      </c>
      <c r="L208" s="60">
        <v>0</v>
      </c>
      <c r="M208" s="60">
        <v>0</v>
      </c>
      <c r="N208" s="60">
        <f t="shared" si="17"/>
        <v>0</v>
      </c>
      <c r="O208" s="60">
        <v>0</v>
      </c>
      <c r="P208" s="60">
        <v>0</v>
      </c>
      <c r="Q208" s="78">
        <v>0</v>
      </c>
      <c r="R208" s="78">
        <f t="shared" si="18"/>
        <v>0</v>
      </c>
      <c r="S208" s="78">
        <f t="shared" si="19"/>
        <v>0</v>
      </c>
    </row>
    <row r="209" spans="1:19">
      <c r="A209" s="11"/>
      <c r="B209" s="16"/>
      <c r="C209" s="85">
        <v>0</v>
      </c>
      <c r="D209" s="85">
        <v>0</v>
      </c>
      <c r="E209" s="60">
        <v>0</v>
      </c>
      <c r="F209" s="60">
        <f t="shared" si="15"/>
        <v>0</v>
      </c>
      <c r="G209" s="60">
        <v>0</v>
      </c>
      <c r="H209" s="16">
        <v>0</v>
      </c>
      <c r="I209" s="60">
        <v>0</v>
      </c>
      <c r="J209" s="60">
        <f t="shared" si="16"/>
        <v>0</v>
      </c>
      <c r="K209" s="60">
        <v>0</v>
      </c>
      <c r="L209" s="60">
        <v>0</v>
      </c>
      <c r="M209" s="60">
        <v>0</v>
      </c>
      <c r="N209" s="60">
        <f t="shared" si="17"/>
        <v>0</v>
      </c>
      <c r="O209" s="60">
        <v>0</v>
      </c>
      <c r="P209" s="60">
        <v>0</v>
      </c>
      <c r="Q209" s="78">
        <v>0</v>
      </c>
      <c r="R209" s="78">
        <f t="shared" si="18"/>
        <v>0</v>
      </c>
      <c r="S209" s="78">
        <f t="shared" si="19"/>
        <v>0</v>
      </c>
    </row>
    <row r="210" spans="1:19">
      <c r="A210" s="11"/>
      <c r="B210" s="11" t="s">
        <v>37</v>
      </c>
      <c r="C210" s="85">
        <v>0</v>
      </c>
      <c r="D210" s="85">
        <v>0</v>
      </c>
      <c r="E210" s="60">
        <v>0</v>
      </c>
      <c r="F210" s="60">
        <f t="shared" si="15"/>
        <v>0</v>
      </c>
      <c r="G210" s="60">
        <v>20</v>
      </c>
      <c r="H210" s="11">
        <v>0</v>
      </c>
      <c r="I210" s="60">
        <v>0</v>
      </c>
      <c r="J210" s="60">
        <f t="shared" si="16"/>
        <v>20</v>
      </c>
      <c r="K210" s="60">
        <v>0</v>
      </c>
      <c r="L210" s="60">
        <v>0</v>
      </c>
      <c r="M210" s="60">
        <v>0</v>
      </c>
      <c r="N210" s="60">
        <f t="shared" si="17"/>
        <v>0</v>
      </c>
      <c r="O210" s="60">
        <v>0</v>
      </c>
      <c r="P210" s="60">
        <v>0</v>
      </c>
      <c r="Q210" s="78">
        <v>0</v>
      </c>
      <c r="R210" s="78">
        <f t="shared" si="18"/>
        <v>0</v>
      </c>
      <c r="S210" s="78">
        <f t="shared" si="19"/>
        <v>20</v>
      </c>
    </row>
    <row r="211" spans="1:19">
      <c r="A211" s="11"/>
      <c r="B211" s="16"/>
      <c r="C211" s="85">
        <v>0</v>
      </c>
      <c r="D211" s="85">
        <v>0</v>
      </c>
      <c r="E211" s="60">
        <v>0</v>
      </c>
      <c r="F211" s="60">
        <f t="shared" si="15"/>
        <v>0</v>
      </c>
      <c r="G211" s="60">
        <v>0</v>
      </c>
      <c r="H211" s="16">
        <v>0</v>
      </c>
      <c r="I211" s="60">
        <v>0</v>
      </c>
      <c r="J211" s="60">
        <f t="shared" si="16"/>
        <v>0</v>
      </c>
      <c r="K211" s="60">
        <v>0</v>
      </c>
      <c r="L211" s="60">
        <v>0</v>
      </c>
      <c r="M211" s="60">
        <v>0</v>
      </c>
      <c r="N211" s="60">
        <f t="shared" si="17"/>
        <v>0</v>
      </c>
      <c r="O211" s="60">
        <v>0</v>
      </c>
      <c r="P211" s="60">
        <v>0</v>
      </c>
      <c r="Q211" s="78">
        <v>0</v>
      </c>
      <c r="R211" s="78">
        <f t="shared" si="18"/>
        <v>0</v>
      </c>
      <c r="S211" s="78">
        <f t="shared" si="19"/>
        <v>0</v>
      </c>
    </row>
    <row r="212" spans="1:19">
      <c r="A212" s="11"/>
      <c r="B212" s="16"/>
      <c r="C212" s="85">
        <v>0</v>
      </c>
      <c r="D212" s="85">
        <v>0</v>
      </c>
      <c r="E212" s="60">
        <v>0</v>
      </c>
      <c r="F212" s="60">
        <f t="shared" si="15"/>
        <v>0</v>
      </c>
      <c r="G212" s="60">
        <v>0</v>
      </c>
      <c r="H212" s="16">
        <v>0</v>
      </c>
      <c r="I212" s="60">
        <v>0</v>
      </c>
      <c r="J212" s="60">
        <f t="shared" si="16"/>
        <v>0</v>
      </c>
      <c r="K212" s="60">
        <v>0</v>
      </c>
      <c r="L212" s="60">
        <v>0</v>
      </c>
      <c r="M212" s="60">
        <v>0</v>
      </c>
      <c r="N212" s="60">
        <f t="shared" si="17"/>
        <v>0</v>
      </c>
      <c r="O212" s="60">
        <v>0</v>
      </c>
      <c r="P212" s="60">
        <v>0</v>
      </c>
      <c r="Q212" s="78">
        <v>0</v>
      </c>
      <c r="R212" s="78">
        <f t="shared" si="18"/>
        <v>0</v>
      </c>
      <c r="S212" s="78">
        <f t="shared" si="19"/>
        <v>0</v>
      </c>
    </row>
    <row r="213" spans="1:19">
      <c r="A213" s="11"/>
      <c r="B213" s="16"/>
      <c r="C213" s="85">
        <v>0</v>
      </c>
      <c r="D213" s="85">
        <v>0</v>
      </c>
      <c r="E213" s="60">
        <v>0</v>
      </c>
      <c r="F213" s="60">
        <f t="shared" si="15"/>
        <v>0</v>
      </c>
      <c r="G213" s="60">
        <v>0</v>
      </c>
      <c r="H213" s="16">
        <v>0</v>
      </c>
      <c r="I213" s="60">
        <v>0</v>
      </c>
      <c r="J213" s="60">
        <f t="shared" si="16"/>
        <v>0</v>
      </c>
      <c r="K213" s="60">
        <v>0</v>
      </c>
      <c r="L213" s="60">
        <v>0</v>
      </c>
      <c r="M213" s="60">
        <v>0</v>
      </c>
      <c r="N213" s="60">
        <f t="shared" si="17"/>
        <v>0</v>
      </c>
      <c r="O213" s="60">
        <v>0</v>
      </c>
      <c r="P213" s="60">
        <v>0</v>
      </c>
      <c r="Q213" s="78">
        <v>0</v>
      </c>
      <c r="R213" s="78">
        <f t="shared" si="18"/>
        <v>0</v>
      </c>
      <c r="S213" s="78">
        <f t="shared" si="19"/>
        <v>0</v>
      </c>
    </row>
    <row r="214" spans="1:19">
      <c r="A214" s="11"/>
      <c r="B214" s="16"/>
      <c r="C214" s="85">
        <v>0</v>
      </c>
      <c r="D214" s="85">
        <v>0</v>
      </c>
      <c r="E214" s="60">
        <v>0</v>
      </c>
      <c r="F214" s="60">
        <f t="shared" si="15"/>
        <v>0</v>
      </c>
      <c r="G214" s="60">
        <v>0</v>
      </c>
      <c r="H214" s="16">
        <v>0</v>
      </c>
      <c r="I214" s="60">
        <v>0</v>
      </c>
      <c r="J214" s="60">
        <f t="shared" si="16"/>
        <v>0</v>
      </c>
      <c r="K214" s="60">
        <v>0</v>
      </c>
      <c r="L214" s="60">
        <v>0</v>
      </c>
      <c r="M214" s="60">
        <v>0</v>
      </c>
      <c r="N214" s="60">
        <f t="shared" si="17"/>
        <v>0</v>
      </c>
      <c r="O214" s="60">
        <v>0</v>
      </c>
      <c r="P214" s="60">
        <v>0</v>
      </c>
      <c r="Q214" s="78">
        <v>0</v>
      </c>
      <c r="R214" s="78">
        <f t="shared" si="18"/>
        <v>0</v>
      </c>
      <c r="S214" s="78">
        <f t="shared" si="19"/>
        <v>0</v>
      </c>
    </row>
    <row r="215" spans="1:19">
      <c r="A215" s="11"/>
      <c r="B215" s="16"/>
      <c r="C215" s="85">
        <v>0</v>
      </c>
      <c r="D215" s="85">
        <v>0</v>
      </c>
      <c r="E215" s="60">
        <v>0</v>
      </c>
      <c r="F215" s="60">
        <f t="shared" si="15"/>
        <v>0</v>
      </c>
      <c r="G215" s="60">
        <v>0</v>
      </c>
      <c r="H215" s="16">
        <v>0</v>
      </c>
      <c r="I215" s="60">
        <v>0</v>
      </c>
      <c r="J215" s="60">
        <f t="shared" si="16"/>
        <v>0</v>
      </c>
      <c r="K215" s="60">
        <v>0</v>
      </c>
      <c r="L215" s="60">
        <v>0</v>
      </c>
      <c r="M215" s="60">
        <v>0</v>
      </c>
      <c r="N215" s="60">
        <f t="shared" si="17"/>
        <v>0</v>
      </c>
      <c r="O215" s="60">
        <v>0</v>
      </c>
      <c r="P215" s="60">
        <v>0</v>
      </c>
      <c r="Q215" s="78">
        <v>0</v>
      </c>
      <c r="R215" s="78">
        <f t="shared" si="18"/>
        <v>0</v>
      </c>
      <c r="S215" s="78">
        <f t="shared" si="19"/>
        <v>0</v>
      </c>
    </row>
    <row r="216" spans="1:19">
      <c r="A216" s="11"/>
      <c r="B216" s="16"/>
      <c r="C216" s="85">
        <v>0</v>
      </c>
      <c r="D216" s="85">
        <v>0</v>
      </c>
      <c r="E216" s="60">
        <v>0</v>
      </c>
      <c r="F216" s="60">
        <f t="shared" si="15"/>
        <v>0</v>
      </c>
      <c r="G216" s="60">
        <v>0</v>
      </c>
      <c r="H216" s="16">
        <v>0</v>
      </c>
      <c r="I216" s="60">
        <v>0</v>
      </c>
      <c r="J216" s="60">
        <f t="shared" si="16"/>
        <v>0</v>
      </c>
      <c r="K216" s="60">
        <v>0</v>
      </c>
      <c r="L216" s="60">
        <v>0</v>
      </c>
      <c r="M216" s="60">
        <v>0</v>
      </c>
      <c r="N216" s="60">
        <f t="shared" si="17"/>
        <v>0</v>
      </c>
      <c r="O216" s="60">
        <v>0</v>
      </c>
      <c r="P216" s="60">
        <v>0</v>
      </c>
      <c r="Q216" s="78">
        <v>0</v>
      </c>
      <c r="R216" s="78">
        <f t="shared" si="18"/>
        <v>0</v>
      </c>
      <c r="S216" s="78">
        <f t="shared" si="19"/>
        <v>0</v>
      </c>
    </row>
    <row r="217" spans="1:19">
      <c r="A217" s="11"/>
      <c r="B217" s="16"/>
      <c r="C217" s="85">
        <v>0</v>
      </c>
      <c r="D217" s="85">
        <v>0</v>
      </c>
      <c r="E217" s="60">
        <v>0</v>
      </c>
      <c r="F217" s="60">
        <f t="shared" si="15"/>
        <v>0</v>
      </c>
      <c r="G217" s="60">
        <v>0</v>
      </c>
      <c r="H217" s="16">
        <v>0</v>
      </c>
      <c r="I217" s="60">
        <v>0</v>
      </c>
      <c r="J217" s="60">
        <f t="shared" si="16"/>
        <v>0</v>
      </c>
      <c r="K217" s="60">
        <v>0</v>
      </c>
      <c r="L217" s="60">
        <v>0</v>
      </c>
      <c r="M217" s="60">
        <v>0</v>
      </c>
      <c r="N217" s="60">
        <f t="shared" si="17"/>
        <v>0</v>
      </c>
      <c r="O217" s="60">
        <v>0</v>
      </c>
      <c r="P217" s="60">
        <v>0</v>
      </c>
      <c r="Q217" s="78">
        <v>0</v>
      </c>
      <c r="R217" s="78">
        <f t="shared" si="18"/>
        <v>0</v>
      </c>
      <c r="S217" s="78">
        <f t="shared" si="19"/>
        <v>0</v>
      </c>
    </row>
    <row r="218" spans="1:19">
      <c r="A218" s="11"/>
      <c r="B218" s="16"/>
      <c r="C218" s="85">
        <v>0</v>
      </c>
      <c r="D218" s="85">
        <v>0</v>
      </c>
      <c r="E218" s="60">
        <v>0</v>
      </c>
      <c r="F218" s="60">
        <f t="shared" si="15"/>
        <v>0</v>
      </c>
      <c r="G218" s="60">
        <v>0</v>
      </c>
      <c r="H218" s="16">
        <v>0</v>
      </c>
      <c r="I218" s="60">
        <v>0</v>
      </c>
      <c r="J218" s="60">
        <f t="shared" si="16"/>
        <v>0</v>
      </c>
      <c r="K218" s="60">
        <v>0</v>
      </c>
      <c r="L218" s="60">
        <v>0</v>
      </c>
      <c r="M218" s="60">
        <v>0</v>
      </c>
      <c r="N218" s="60">
        <f t="shared" si="17"/>
        <v>0</v>
      </c>
      <c r="O218" s="60">
        <v>0</v>
      </c>
      <c r="P218" s="60">
        <v>0</v>
      </c>
      <c r="Q218" s="78">
        <v>0</v>
      </c>
      <c r="R218" s="78">
        <f t="shared" si="18"/>
        <v>0</v>
      </c>
      <c r="S218" s="78">
        <f t="shared" si="19"/>
        <v>0</v>
      </c>
    </row>
    <row r="219" spans="1:19">
      <c r="A219" s="11"/>
      <c r="B219" s="16"/>
      <c r="C219" s="85">
        <v>0</v>
      </c>
      <c r="D219" s="85">
        <v>0</v>
      </c>
      <c r="E219" s="60">
        <v>0</v>
      </c>
      <c r="F219" s="60">
        <f t="shared" si="15"/>
        <v>0</v>
      </c>
      <c r="G219" s="60">
        <v>0</v>
      </c>
      <c r="H219" s="16">
        <v>0</v>
      </c>
      <c r="I219" s="60">
        <v>0</v>
      </c>
      <c r="J219" s="60">
        <f t="shared" si="16"/>
        <v>0</v>
      </c>
      <c r="K219" s="60">
        <v>0</v>
      </c>
      <c r="L219" s="60">
        <v>0</v>
      </c>
      <c r="M219" s="60">
        <v>0</v>
      </c>
      <c r="N219" s="60">
        <f t="shared" si="17"/>
        <v>0</v>
      </c>
      <c r="O219" s="60">
        <v>0</v>
      </c>
      <c r="P219" s="60">
        <v>0</v>
      </c>
      <c r="Q219" s="78">
        <v>0</v>
      </c>
      <c r="R219" s="78">
        <f t="shared" si="18"/>
        <v>0</v>
      </c>
      <c r="S219" s="78">
        <f t="shared" si="19"/>
        <v>0</v>
      </c>
    </row>
    <row r="220" spans="1:19">
      <c r="A220" s="11"/>
      <c r="B220" s="11" t="s">
        <v>32</v>
      </c>
      <c r="C220" s="85">
        <v>117.4</v>
      </c>
      <c r="D220" s="85">
        <v>52.5</v>
      </c>
      <c r="E220" s="60">
        <v>126.1</v>
      </c>
      <c r="F220" s="60">
        <f t="shared" si="15"/>
        <v>296</v>
      </c>
      <c r="G220" s="60">
        <v>117.8</v>
      </c>
      <c r="H220" s="11">
        <v>96.5</v>
      </c>
      <c r="I220" s="60">
        <v>123.5</v>
      </c>
      <c r="J220" s="60">
        <f t="shared" si="16"/>
        <v>337.8</v>
      </c>
      <c r="K220" s="60">
        <v>118.5</v>
      </c>
      <c r="L220" s="60">
        <v>123</v>
      </c>
      <c r="M220" s="60">
        <v>137.1</v>
      </c>
      <c r="N220" s="60">
        <f t="shared" si="17"/>
        <v>378.6</v>
      </c>
      <c r="O220" s="60">
        <v>226.6</v>
      </c>
      <c r="P220" s="60">
        <v>129.3</v>
      </c>
      <c r="Q220" s="78">
        <v>97.5</v>
      </c>
      <c r="R220" s="78">
        <f t="shared" si="18"/>
        <v>453.4</v>
      </c>
      <c r="S220" s="78">
        <f t="shared" si="19"/>
        <v>1465.8</v>
      </c>
    </row>
    <row r="221" spans="1:19">
      <c r="A221" s="11"/>
      <c r="B221" s="11" t="s">
        <v>33</v>
      </c>
      <c r="C221" s="85">
        <v>31.5</v>
      </c>
      <c r="D221" s="85">
        <v>3.3</v>
      </c>
      <c r="E221" s="60">
        <v>27.2</v>
      </c>
      <c r="F221" s="60">
        <f t="shared" si="15"/>
        <v>62</v>
      </c>
      <c r="G221" s="60">
        <v>26.8</v>
      </c>
      <c r="H221" s="11">
        <v>24.6</v>
      </c>
      <c r="I221" s="60">
        <v>6.8</v>
      </c>
      <c r="J221" s="60">
        <f t="shared" si="16"/>
        <v>58.2</v>
      </c>
      <c r="K221" s="60">
        <v>13.5</v>
      </c>
      <c r="L221" s="60">
        <v>15</v>
      </c>
      <c r="M221" s="60">
        <v>10.3</v>
      </c>
      <c r="N221" s="60">
        <f t="shared" si="17"/>
        <v>38.8</v>
      </c>
      <c r="O221" s="60">
        <v>30</v>
      </c>
      <c r="P221" s="60">
        <v>19.8</v>
      </c>
      <c r="Q221" s="78">
        <v>32.7</v>
      </c>
      <c r="R221" s="78">
        <f t="shared" si="18"/>
        <v>82.5</v>
      </c>
      <c r="S221" s="78">
        <f t="shared" si="19"/>
        <v>241.5</v>
      </c>
    </row>
    <row r="222" spans="1:19">
      <c r="A222" s="11"/>
      <c r="B222" s="11" t="s">
        <v>27</v>
      </c>
      <c r="C222" s="85">
        <v>3070</v>
      </c>
      <c r="D222" s="85">
        <v>1990</v>
      </c>
      <c r="E222" s="60">
        <v>3330</v>
      </c>
      <c r="F222" s="60">
        <f t="shared" si="15"/>
        <v>8390</v>
      </c>
      <c r="G222" s="60">
        <v>3020</v>
      </c>
      <c r="H222" s="11">
        <v>2510</v>
      </c>
      <c r="I222" s="60">
        <v>2292.7</v>
      </c>
      <c r="J222" s="60">
        <f t="shared" si="16"/>
        <v>7822.7</v>
      </c>
      <c r="K222" s="60">
        <v>2900</v>
      </c>
      <c r="L222" s="60">
        <v>2790</v>
      </c>
      <c r="M222" s="60">
        <v>2020</v>
      </c>
      <c r="N222" s="60">
        <f t="shared" si="17"/>
        <v>7710</v>
      </c>
      <c r="O222" s="60">
        <v>2370</v>
      </c>
      <c r="P222" s="60">
        <v>2020</v>
      </c>
      <c r="Q222" s="78">
        <v>1840</v>
      </c>
      <c r="R222" s="78">
        <f t="shared" si="18"/>
        <v>6230</v>
      </c>
      <c r="S222" s="78">
        <f t="shared" si="19"/>
        <v>30152.7</v>
      </c>
    </row>
    <row r="223" spans="1:19">
      <c r="A223" s="11"/>
      <c r="B223" s="11" t="s">
        <v>22</v>
      </c>
      <c r="C223" s="85">
        <v>264</v>
      </c>
      <c r="D223" s="85">
        <v>300</v>
      </c>
      <c r="E223" s="60">
        <v>475</v>
      </c>
      <c r="F223" s="60">
        <f t="shared" si="15"/>
        <v>1039</v>
      </c>
      <c r="G223" s="60">
        <v>151</v>
      </c>
      <c r="H223" s="11">
        <v>345</v>
      </c>
      <c r="I223" s="60">
        <v>336</v>
      </c>
      <c r="J223" s="60">
        <f t="shared" si="16"/>
        <v>832</v>
      </c>
      <c r="K223" s="60">
        <v>330</v>
      </c>
      <c r="L223" s="60">
        <v>150</v>
      </c>
      <c r="M223" s="60">
        <v>270</v>
      </c>
      <c r="N223" s="60">
        <f t="shared" si="17"/>
        <v>750</v>
      </c>
      <c r="O223" s="60">
        <v>510</v>
      </c>
      <c r="P223" s="60">
        <v>270</v>
      </c>
      <c r="Q223" s="78">
        <v>210</v>
      </c>
      <c r="R223" s="78">
        <f t="shared" si="18"/>
        <v>990</v>
      </c>
      <c r="S223" s="78">
        <f t="shared" si="19"/>
        <v>3611</v>
      </c>
    </row>
    <row r="224" spans="1:19">
      <c r="A224" s="11"/>
      <c r="B224" s="16"/>
      <c r="C224" s="85">
        <v>0</v>
      </c>
      <c r="D224" s="85">
        <v>0</v>
      </c>
      <c r="E224" s="60">
        <v>0</v>
      </c>
      <c r="F224" s="60">
        <f t="shared" si="15"/>
        <v>0</v>
      </c>
      <c r="G224" s="72">
        <v>0</v>
      </c>
      <c r="H224" s="16">
        <v>0</v>
      </c>
      <c r="I224" s="60">
        <v>0</v>
      </c>
      <c r="J224" s="60">
        <f t="shared" si="16"/>
        <v>0</v>
      </c>
      <c r="K224" s="60">
        <v>0</v>
      </c>
      <c r="L224" s="60">
        <v>0</v>
      </c>
      <c r="M224" s="60">
        <v>0</v>
      </c>
      <c r="N224" s="60">
        <f t="shared" si="17"/>
        <v>0</v>
      </c>
      <c r="O224" s="60">
        <v>0</v>
      </c>
      <c r="P224" s="60">
        <v>0</v>
      </c>
      <c r="Q224" s="78">
        <v>0</v>
      </c>
      <c r="R224" s="78">
        <f t="shared" si="18"/>
        <v>0</v>
      </c>
      <c r="S224" s="78">
        <f t="shared" si="19"/>
        <v>0</v>
      </c>
    </row>
    <row r="225" spans="1:19">
      <c r="A225" s="11"/>
      <c r="B225" s="16"/>
      <c r="C225" s="85"/>
      <c r="D225" s="85"/>
      <c r="E225" s="60">
        <v>0</v>
      </c>
      <c r="F225" s="60">
        <f t="shared" si="15"/>
        <v>0</v>
      </c>
      <c r="G225" s="72"/>
      <c r="H225" s="72">
        <v>0</v>
      </c>
      <c r="I225" s="60">
        <v>0</v>
      </c>
      <c r="J225" s="60">
        <f t="shared" si="16"/>
        <v>0</v>
      </c>
      <c r="K225" s="60">
        <v>0</v>
      </c>
      <c r="L225" s="60">
        <v>0</v>
      </c>
      <c r="M225" s="60">
        <v>0</v>
      </c>
      <c r="N225" s="60">
        <f t="shared" si="17"/>
        <v>0</v>
      </c>
      <c r="O225" s="60">
        <v>0</v>
      </c>
      <c r="P225" s="60"/>
      <c r="Q225" s="78">
        <v>0</v>
      </c>
      <c r="R225" s="78">
        <f t="shared" si="18"/>
        <v>0</v>
      </c>
      <c r="S225" s="78">
        <f t="shared" si="19"/>
        <v>0</v>
      </c>
    </row>
    <row r="226" spans="1:19">
      <c r="A226" s="11"/>
      <c r="B226" s="16"/>
      <c r="C226" s="85"/>
      <c r="D226" s="85"/>
      <c r="E226" s="60">
        <v>0</v>
      </c>
      <c r="F226" s="60">
        <f t="shared" si="15"/>
        <v>0</v>
      </c>
      <c r="G226" s="72"/>
      <c r="H226" s="72">
        <v>0</v>
      </c>
      <c r="I226" s="60">
        <v>0</v>
      </c>
      <c r="J226" s="60">
        <f t="shared" si="16"/>
        <v>0</v>
      </c>
      <c r="K226" s="60">
        <v>0</v>
      </c>
      <c r="L226" s="60">
        <v>0</v>
      </c>
      <c r="M226" s="60">
        <v>0</v>
      </c>
      <c r="N226" s="60">
        <f t="shared" si="17"/>
        <v>0</v>
      </c>
      <c r="O226" s="60">
        <v>0</v>
      </c>
      <c r="P226" s="60"/>
      <c r="Q226" s="78">
        <v>0</v>
      </c>
      <c r="R226" s="78">
        <f t="shared" si="18"/>
        <v>0</v>
      </c>
      <c r="S226" s="78">
        <f t="shared" si="19"/>
        <v>0</v>
      </c>
    </row>
    <row r="227" spans="1:19">
      <c r="A227" s="11"/>
      <c r="B227" s="16"/>
      <c r="C227" s="85"/>
      <c r="D227" s="85"/>
      <c r="E227" s="60">
        <v>0</v>
      </c>
      <c r="F227" s="60">
        <f t="shared" si="15"/>
        <v>0</v>
      </c>
      <c r="G227" s="72"/>
      <c r="H227" s="72">
        <v>0</v>
      </c>
      <c r="I227" s="60">
        <v>0</v>
      </c>
      <c r="J227" s="60">
        <f t="shared" si="16"/>
        <v>0</v>
      </c>
      <c r="K227" s="60">
        <v>0</v>
      </c>
      <c r="L227" s="60">
        <v>0</v>
      </c>
      <c r="M227" s="60">
        <v>0</v>
      </c>
      <c r="N227" s="60">
        <f t="shared" si="17"/>
        <v>0</v>
      </c>
      <c r="O227" s="60">
        <v>0</v>
      </c>
      <c r="P227" s="60"/>
      <c r="Q227" s="78">
        <v>0</v>
      </c>
      <c r="R227" s="78">
        <f t="shared" si="18"/>
        <v>0</v>
      </c>
      <c r="S227" s="78">
        <f t="shared" si="19"/>
        <v>0</v>
      </c>
    </row>
    <row r="228" spans="1:19">
      <c r="A228" s="11"/>
      <c r="B228" s="16"/>
      <c r="C228" s="85"/>
      <c r="D228" s="85"/>
      <c r="E228" s="60">
        <v>0</v>
      </c>
      <c r="F228" s="60">
        <f t="shared" si="15"/>
        <v>0</v>
      </c>
      <c r="G228" s="72"/>
      <c r="H228" s="72">
        <v>0</v>
      </c>
      <c r="I228" s="60">
        <v>0</v>
      </c>
      <c r="J228" s="60">
        <f t="shared" si="16"/>
        <v>0</v>
      </c>
      <c r="K228" s="60">
        <v>0</v>
      </c>
      <c r="L228" s="60">
        <v>0</v>
      </c>
      <c r="M228" s="60">
        <v>0</v>
      </c>
      <c r="N228" s="60">
        <f t="shared" si="17"/>
        <v>0</v>
      </c>
      <c r="O228" s="60">
        <v>0</v>
      </c>
      <c r="P228" s="60"/>
      <c r="Q228" s="78">
        <v>0</v>
      </c>
      <c r="R228" s="78">
        <f t="shared" si="18"/>
        <v>0</v>
      </c>
      <c r="S228" s="78">
        <f t="shared" si="19"/>
        <v>0</v>
      </c>
    </row>
    <row r="229" spans="1:19">
      <c r="A229" s="11"/>
      <c r="B229" s="16"/>
      <c r="C229" s="85"/>
      <c r="D229" s="85"/>
      <c r="E229" s="60">
        <v>0</v>
      </c>
      <c r="F229" s="60">
        <f t="shared" si="15"/>
        <v>0</v>
      </c>
      <c r="G229" s="72"/>
      <c r="H229" s="72">
        <v>0</v>
      </c>
      <c r="I229" s="60">
        <v>0</v>
      </c>
      <c r="J229" s="60">
        <f t="shared" si="16"/>
        <v>0</v>
      </c>
      <c r="K229" s="60">
        <v>0</v>
      </c>
      <c r="L229" s="60">
        <v>0</v>
      </c>
      <c r="M229" s="60">
        <v>0</v>
      </c>
      <c r="N229" s="60">
        <f t="shared" si="17"/>
        <v>0</v>
      </c>
      <c r="O229" s="60">
        <v>0</v>
      </c>
      <c r="P229" s="60"/>
      <c r="Q229" s="78">
        <v>0</v>
      </c>
      <c r="R229" s="78">
        <f t="shared" si="18"/>
        <v>0</v>
      </c>
      <c r="S229" s="78">
        <f t="shared" si="19"/>
        <v>0</v>
      </c>
    </row>
    <row r="230" spans="1:19">
      <c r="A230" s="11"/>
      <c r="B230" s="16"/>
      <c r="C230" s="85"/>
      <c r="D230" s="85"/>
      <c r="E230" s="60">
        <v>0</v>
      </c>
      <c r="F230" s="60">
        <f t="shared" si="15"/>
        <v>0</v>
      </c>
      <c r="G230" s="72"/>
      <c r="H230" s="72">
        <v>0</v>
      </c>
      <c r="I230" s="60">
        <v>0</v>
      </c>
      <c r="J230" s="60">
        <f t="shared" si="16"/>
        <v>0</v>
      </c>
      <c r="K230" s="60">
        <v>0</v>
      </c>
      <c r="L230" s="60">
        <v>0</v>
      </c>
      <c r="M230" s="60">
        <v>0</v>
      </c>
      <c r="N230" s="60">
        <f t="shared" si="17"/>
        <v>0</v>
      </c>
      <c r="O230" s="60">
        <v>0</v>
      </c>
      <c r="P230" s="60"/>
      <c r="Q230" s="78">
        <v>0</v>
      </c>
      <c r="R230" s="78">
        <f t="shared" si="18"/>
        <v>0</v>
      </c>
      <c r="S230" s="78">
        <f t="shared" si="19"/>
        <v>0</v>
      </c>
    </row>
    <row r="231" spans="1:19">
      <c r="A231" s="11"/>
      <c r="B231" s="16"/>
      <c r="C231" s="85"/>
      <c r="D231" s="85"/>
      <c r="E231" s="60">
        <v>0</v>
      </c>
      <c r="F231" s="60">
        <f t="shared" si="15"/>
        <v>0</v>
      </c>
      <c r="G231" s="72"/>
      <c r="H231" s="72">
        <v>0</v>
      </c>
      <c r="I231" s="60">
        <v>0</v>
      </c>
      <c r="J231" s="60">
        <f t="shared" si="16"/>
        <v>0</v>
      </c>
      <c r="K231" s="60">
        <v>0</v>
      </c>
      <c r="L231" s="60">
        <v>0</v>
      </c>
      <c r="M231" s="60">
        <v>0</v>
      </c>
      <c r="N231" s="60">
        <f t="shared" si="17"/>
        <v>0</v>
      </c>
      <c r="O231" s="60">
        <v>0</v>
      </c>
      <c r="P231" s="60"/>
      <c r="Q231" s="78">
        <v>0</v>
      </c>
      <c r="R231" s="78">
        <f t="shared" si="18"/>
        <v>0</v>
      </c>
      <c r="S231" s="78">
        <f t="shared" si="19"/>
        <v>0</v>
      </c>
    </row>
    <row r="232" spans="1:19">
      <c r="A232" s="11"/>
      <c r="B232" s="16"/>
      <c r="C232" s="85"/>
      <c r="D232" s="85"/>
      <c r="E232" s="60">
        <v>0</v>
      </c>
      <c r="F232" s="60">
        <f t="shared" si="15"/>
        <v>0</v>
      </c>
      <c r="G232" s="72"/>
      <c r="H232" s="72">
        <v>0</v>
      </c>
      <c r="I232" s="60">
        <v>0</v>
      </c>
      <c r="J232" s="60">
        <f t="shared" si="16"/>
        <v>0</v>
      </c>
      <c r="K232" s="60">
        <v>0</v>
      </c>
      <c r="L232" s="60">
        <v>0</v>
      </c>
      <c r="M232" s="60">
        <v>0</v>
      </c>
      <c r="N232" s="60">
        <f t="shared" si="17"/>
        <v>0</v>
      </c>
      <c r="O232" s="60">
        <v>0</v>
      </c>
      <c r="P232" s="60"/>
      <c r="Q232" s="78">
        <v>0</v>
      </c>
      <c r="R232" s="78">
        <f t="shared" si="18"/>
        <v>0</v>
      </c>
      <c r="S232" s="78">
        <f t="shared" si="19"/>
        <v>0</v>
      </c>
    </row>
    <row r="233" spans="1:19">
      <c r="A233" s="11"/>
      <c r="B233" s="16"/>
      <c r="C233" s="85"/>
      <c r="D233" s="85"/>
      <c r="E233" s="60">
        <v>0</v>
      </c>
      <c r="F233" s="60">
        <f t="shared" si="15"/>
        <v>0</v>
      </c>
      <c r="G233" s="72"/>
      <c r="H233" s="72">
        <v>0</v>
      </c>
      <c r="I233" s="60">
        <v>0</v>
      </c>
      <c r="J233" s="60">
        <f t="shared" si="16"/>
        <v>0</v>
      </c>
      <c r="K233" s="60">
        <v>0</v>
      </c>
      <c r="L233" s="60">
        <v>0</v>
      </c>
      <c r="M233" s="60">
        <v>0</v>
      </c>
      <c r="N233" s="60">
        <f t="shared" si="17"/>
        <v>0</v>
      </c>
      <c r="O233" s="60">
        <v>0</v>
      </c>
      <c r="P233" s="60"/>
      <c r="Q233" s="78">
        <v>0</v>
      </c>
      <c r="R233" s="78">
        <f t="shared" si="18"/>
        <v>0</v>
      </c>
      <c r="S233" s="78">
        <f t="shared" si="19"/>
        <v>0</v>
      </c>
    </row>
    <row r="234" spans="1:19">
      <c r="A234" s="11"/>
      <c r="B234" s="16"/>
      <c r="C234" s="85"/>
      <c r="D234" s="85"/>
      <c r="E234" s="60">
        <v>0</v>
      </c>
      <c r="F234" s="60">
        <f t="shared" si="15"/>
        <v>0</v>
      </c>
      <c r="G234" s="72"/>
      <c r="H234" s="72">
        <v>0</v>
      </c>
      <c r="I234" s="60">
        <v>0</v>
      </c>
      <c r="J234" s="60">
        <f t="shared" si="16"/>
        <v>0</v>
      </c>
      <c r="K234" s="60">
        <v>0</v>
      </c>
      <c r="L234" s="60">
        <v>0</v>
      </c>
      <c r="M234" s="60">
        <v>0</v>
      </c>
      <c r="N234" s="60">
        <f t="shared" si="17"/>
        <v>0</v>
      </c>
      <c r="O234" s="60">
        <v>0</v>
      </c>
      <c r="P234" s="60"/>
      <c r="Q234" s="78">
        <v>0</v>
      </c>
      <c r="R234" s="78">
        <f t="shared" si="18"/>
        <v>0</v>
      </c>
      <c r="S234" s="78">
        <f t="shared" si="19"/>
        <v>0</v>
      </c>
    </row>
    <row r="235" spans="1:19">
      <c r="A235" s="11"/>
      <c r="B235" s="16"/>
      <c r="C235" s="85"/>
      <c r="D235" s="85"/>
      <c r="E235" s="60">
        <v>0</v>
      </c>
      <c r="F235" s="60">
        <f t="shared" si="15"/>
        <v>0</v>
      </c>
      <c r="G235" s="72"/>
      <c r="H235" s="72">
        <v>0</v>
      </c>
      <c r="I235" s="60">
        <v>0</v>
      </c>
      <c r="J235" s="60">
        <f t="shared" si="16"/>
        <v>0</v>
      </c>
      <c r="K235" s="60">
        <v>0</v>
      </c>
      <c r="L235" s="60">
        <v>0</v>
      </c>
      <c r="M235" s="60">
        <v>0</v>
      </c>
      <c r="N235" s="60">
        <f t="shared" si="17"/>
        <v>0</v>
      </c>
      <c r="O235" s="60">
        <v>0</v>
      </c>
      <c r="P235" s="60"/>
      <c r="Q235" s="78">
        <v>0</v>
      </c>
      <c r="R235" s="78">
        <f t="shared" si="18"/>
        <v>0</v>
      </c>
      <c r="S235" s="78">
        <f t="shared" si="19"/>
        <v>0</v>
      </c>
    </row>
    <row r="236" spans="1:19">
      <c r="A236" s="11"/>
      <c r="B236" s="16"/>
      <c r="C236" s="85"/>
      <c r="D236" s="85"/>
      <c r="E236" s="60">
        <v>0</v>
      </c>
      <c r="F236" s="60">
        <f t="shared" si="15"/>
        <v>0</v>
      </c>
      <c r="G236" s="72"/>
      <c r="H236" s="72">
        <v>0</v>
      </c>
      <c r="I236" s="60">
        <v>0</v>
      </c>
      <c r="J236" s="60">
        <f t="shared" si="16"/>
        <v>0</v>
      </c>
      <c r="K236" s="60">
        <v>0</v>
      </c>
      <c r="L236" s="60">
        <v>0</v>
      </c>
      <c r="M236" s="60">
        <v>0</v>
      </c>
      <c r="N236" s="60">
        <f t="shared" si="17"/>
        <v>0</v>
      </c>
      <c r="O236" s="60">
        <v>0</v>
      </c>
      <c r="P236" s="60"/>
      <c r="Q236" s="78">
        <v>0</v>
      </c>
      <c r="R236" s="78">
        <f t="shared" si="18"/>
        <v>0</v>
      </c>
      <c r="S236" s="78">
        <f t="shared" si="19"/>
        <v>0</v>
      </c>
    </row>
    <row r="237" spans="1:19">
      <c r="A237" s="11"/>
      <c r="B237" s="16"/>
      <c r="C237" s="85"/>
      <c r="D237" s="85"/>
      <c r="E237" s="60">
        <v>0</v>
      </c>
      <c r="F237" s="60">
        <f t="shared" si="15"/>
        <v>0</v>
      </c>
      <c r="G237" s="72"/>
      <c r="H237" s="72">
        <v>0</v>
      </c>
      <c r="I237" s="60">
        <v>0</v>
      </c>
      <c r="J237" s="60">
        <f t="shared" si="16"/>
        <v>0</v>
      </c>
      <c r="K237" s="60">
        <v>0</v>
      </c>
      <c r="L237" s="60">
        <v>0</v>
      </c>
      <c r="M237" s="60">
        <v>0</v>
      </c>
      <c r="N237" s="60">
        <f t="shared" si="17"/>
        <v>0</v>
      </c>
      <c r="O237" s="60">
        <v>0</v>
      </c>
      <c r="P237" s="60"/>
      <c r="Q237" s="78">
        <v>0</v>
      </c>
      <c r="R237" s="78">
        <f t="shared" si="18"/>
        <v>0</v>
      </c>
      <c r="S237" s="78">
        <f t="shared" si="19"/>
        <v>0</v>
      </c>
    </row>
    <row r="238" spans="1:19">
      <c r="A238" s="11"/>
      <c r="B238" s="16"/>
      <c r="C238" s="85"/>
      <c r="D238" s="85"/>
      <c r="E238" s="60">
        <v>0</v>
      </c>
      <c r="F238" s="60">
        <f t="shared" si="15"/>
        <v>0</v>
      </c>
      <c r="G238" s="72"/>
      <c r="H238" s="72">
        <v>0</v>
      </c>
      <c r="I238" s="60">
        <v>0</v>
      </c>
      <c r="J238" s="60">
        <f t="shared" si="16"/>
        <v>0</v>
      </c>
      <c r="K238" s="60">
        <v>0</v>
      </c>
      <c r="L238" s="60">
        <v>0</v>
      </c>
      <c r="M238" s="60">
        <v>0</v>
      </c>
      <c r="N238" s="60">
        <f t="shared" si="17"/>
        <v>0</v>
      </c>
      <c r="O238" s="60">
        <v>0</v>
      </c>
      <c r="P238" s="60"/>
      <c r="Q238" s="78">
        <v>0</v>
      </c>
      <c r="R238" s="78">
        <f t="shared" si="18"/>
        <v>0</v>
      </c>
      <c r="S238" s="78">
        <f t="shared" si="19"/>
        <v>0</v>
      </c>
    </row>
    <row r="239" spans="1:19">
      <c r="A239" s="11"/>
      <c r="B239" s="16"/>
      <c r="C239" s="85"/>
      <c r="D239" s="85"/>
      <c r="E239" s="60">
        <v>0</v>
      </c>
      <c r="F239" s="60">
        <f t="shared" si="15"/>
        <v>0</v>
      </c>
      <c r="G239" s="72"/>
      <c r="H239" s="72">
        <v>0</v>
      </c>
      <c r="I239" s="60">
        <v>0</v>
      </c>
      <c r="J239" s="60">
        <f t="shared" si="16"/>
        <v>0</v>
      </c>
      <c r="K239" s="60">
        <v>0</v>
      </c>
      <c r="L239" s="60">
        <v>0</v>
      </c>
      <c r="M239" s="60">
        <v>0</v>
      </c>
      <c r="N239" s="60">
        <f t="shared" si="17"/>
        <v>0</v>
      </c>
      <c r="O239" s="60">
        <v>0</v>
      </c>
      <c r="P239" s="60"/>
      <c r="Q239" s="78">
        <v>0</v>
      </c>
      <c r="R239" s="78">
        <f t="shared" si="18"/>
        <v>0</v>
      </c>
      <c r="S239" s="78">
        <f t="shared" si="19"/>
        <v>0</v>
      </c>
    </row>
    <row r="240" spans="1:19">
      <c r="A240" s="11"/>
      <c r="B240" s="16"/>
      <c r="C240" s="85"/>
      <c r="D240" s="85"/>
      <c r="E240" s="60">
        <v>0</v>
      </c>
      <c r="F240" s="60">
        <f t="shared" si="15"/>
        <v>0</v>
      </c>
      <c r="G240" s="72"/>
      <c r="H240" s="72">
        <v>0</v>
      </c>
      <c r="I240" s="60">
        <v>0</v>
      </c>
      <c r="J240" s="60">
        <f t="shared" si="16"/>
        <v>0</v>
      </c>
      <c r="K240" s="60">
        <v>0</v>
      </c>
      <c r="L240" s="60">
        <v>0</v>
      </c>
      <c r="M240" s="60">
        <v>0</v>
      </c>
      <c r="N240" s="60">
        <f t="shared" si="17"/>
        <v>0</v>
      </c>
      <c r="O240" s="60">
        <v>0</v>
      </c>
      <c r="P240" s="60"/>
      <c r="Q240" s="78">
        <v>0</v>
      </c>
      <c r="R240" s="78">
        <f t="shared" si="18"/>
        <v>0</v>
      </c>
      <c r="S240" s="78">
        <f t="shared" si="19"/>
        <v>0</v>
      </c>
    </row>
    <row r="241" spans="1:19">
      <c r="A241" s="11"/>
      <c r="B241" s="16"/>
      <c r="C241" s="85"/>
      <c r="D241" s="85"/>
      <c r="E241" s="60">
        <v>0</v>
      </c>
      <c r="F241" s="60">
        <f t="shared" si="15"/>
        <v>0</v>
      </c>
      <c r="G241" s="72"/>
      <c r="H241" s="72">
        <v>0</v>
      </c>
      <c r="I241" s="60">
        <v>0</v>
      </c>
      <c r="J241" s="60">
        <f t="shared" si="16"/>
        <v>0</v>
      </c>
      <c r="K241" s="60">
        <v>0</v>
      </c>
      <c r="L241" s="60">
        <v>0</v>
      </c>
      <c r="M241" s="60">
        <v>0</v>
      </c>
      <c r="N241" s="60">
        <f t="shared" si="17"/>
        <v>0</v>
      </c>
      <c r="O241" s="60">
        <v>0</v>
      </c>
      <c r="P241" s="60"/>
      <c r="Q241" s="78">
        <v>0</v>
      </c>
      <c r="R241" s="78">
        <f t="shared" si="18"/>
        <v>0</v>
      </c>
      <c r="S241" s="78">
        <f t="shared" si="19"/>
        <v>0</v>
      </c>
    </row>
    <row r="242" spans="1:19">
      <c r="A242" s="11"/>
      <c r="B242" s="16"/>
      <c r="C242" s="85"/>
      <c r="D242" s="85"/>
      <c r="E242" s="60">
        <v>0</v>
      </c>
      <c r="F242" s="60">
        <f t="shared" si="15"/>
        <v>0</v>
      </c>
      <c r="G242" s="72"/>
      <c r="H242" s="72">
        <v>0</v>
      </c>
      <c r="I242" s="60">
        <v>0</v>
      </c>
      <c r="J242" s="60">
        <f t="shared" si="16"/>
        <v>0</v>
      </c>
      <c r="K242" s="60">
        <v>0</v>
      </c>
      <c r="L242" s="60">
        <v>0</v>
      </c>
      <c r="M242" s="60">
        <v>0</v>
      </c>
      <c r="N242" s="60">
        <f t="shared" si="17"/>
        <v>0</v>
      </c>
      <c r="O242" s="60">
        <v>0</v>
      </c>
      <c r="P242" s="60"/>
      <c r="Q242" s="78">
        <v>0</v>
      </c>
      <c r="R242" s="78">
        <f t="shared" si="18"/>
        <v>0</v>
      </c>
      <c r="S242" s="78">
        <f t="shared" si="19"/>
        <v>0</v>
      </c>
    </row>
    <row r="243" spans="1:19">
      <c r="A243" s="11"/>
      <c r="B243" s="16"/>
      <c r="C243" s="85"/>
      <c r="D243" s="85"/>
      <c r="E243" s="60">
        <v>0</v>
      </c>
      <c r="F243" s="60">
        <f t="shared" si="15"/>
        <v>0</v>
      </c>
      <c r="G243" s="72"/>
      <c r="H243" s="72">
        <v>0</v>
      </c>
      <c r="I243" s="60">
        <v>0</v>
      </c>
      <c r="J243" s="60">
        <f t="shared" si="16"/>
        <v>0</v>
      </c>
      <c r="K243" s="60">
        <v>0</v>
      </c>
      <c r="L243" s="60">
        <v>0</v>
      </c>
      <c r="M243" s="60">
        <v>0</v>
      </c>
      <c r="N243" s="60">
        <f t="shared" si="17"/>
        <v>0</v>
      </c>
      <c r="O243" s="60">
        <v>0</v>
      </c>
      <c r="P243" s="60"/>
      <c r="Q243" s="78">
        <v>0</v>
      </c>
      <c r="R243" s="78">
        <f t="shared" si="18"/>
        <v>0</v>
      </c>
      <c r="S243" s="78">
        <f t="shared" si="19"/>
        <v>0</v>
      </c>
    </row>
    <row r="244" spans="1:19">
      <c r="A244" s="11"/>
      <c r="B244" s="16"/>
      <c r="C244" s="85"/>
      <c r="D244" s="85"/>
      <c r="E244" s="60">
        <v>0</v>
      </c>
      <c r="F244" s="60">
        <f t="shared" si="15"/>
        <v>0</v>
      </c>
      <c r="G244" s="72"/>
      <c r="H244" s="72">
        <v>0</v>
      </c>
      <c r="I244" s="60">
        <v>0</v>
      </c>
      <c r="J244" s="60">
        <f t="shared" si="16"/>
        <v>0</v>
      </c>
      <c r="K244" s="60">
        <v>0</v>
      </c>
      <c r="L244" s="60">
        <v>0</v>
      </c>
      <c r="M244" s="60">
        <v>0</v>
      </c>
      <c r="N244" s="60">
        <f t="shared" si="17"/>
        <v>0</v>
      </c>
      <c r="O244" s="60">
        <v>0</v>
      </c>
      <c r="P244" s="60"/>
      <c r="Q244" s="78">
        <v>0</v>
      </c>
      <c r="R244" s="78">
        <f t="shared" si="18"/>
        <v>0</v>
      </c>
      <c r="S244" s="78">
        <f t="shared" si="19"/>
        <v>0</v>
      </c>
    </row>
    <row r="245" spans="1:19">
      <c r="A245" s="11"/>
      <c r="B245" s="16"/>
      <c r="C245" s="85"/>
      <c r="D245" s="85"/>
      <c r="E245" s="60">
        <v>0</v>
      </c>
      <c r="F245" s="60">
        <f t="shared" si="15"/>
        <v>0</v>
      </c>
      <c r="G245" s="72"/>
      <c r="H245" s="72">
        <v>0</v>
      </c>
      <c r="I245" s="60">
        <v>0</v>
      </c>
      <c r="J245" s="60">
        <f t="shared" si="16"/>
        <v>0</v>
      </c>
      <c r="K245" s="60">
        <v>0</v>
      </c>
      <c r="L245" s="60">
        <v>0</v>
      </c>
      <c r="M245" s="60">
        <v>0</v>
      </c>
      <c r="N245" s="60">
        <f t="shared" si="17"/>
        <v>0</v>
      </c>
      <c r="O245" s="60">
        <v>0</v>
      </c>
      <c r="P245" s="60"/>
      <c r="Q245" s="78">
        <v>0</v>
      </c>
      <c r="R245" s="78">
        <f t="shared" si="18"/>
        <v>0</v>
      </c>
      <c r="S245" s="78">
        <f t="shared" si="19"/>
        <v>0</v>
      </c>
    </row>
    <row r="246" spans="1:19">
      <c r="A246" s="11"/>
      <c r="B246" s="16"/>
      <c r="C246" s="85"/>
      <c r="D246" s="85"/>
      <c r="E246" s="60">
        <v>0</v>
      </c>
      <c r="F246" s="60">
        <f t="shared" si="15"/>
        <v>0</v>
      </c>
      <c r="G246" s="72"/>
      <c r="H246" s="72">
        <v>0</v>
      </c>
      <c r="I246" s="60">
        <v>0</v>
      </c>
      <c r="J246" s="60">
        <f t="shared" si="16"/>
        <v>0</v>
      </c>
      <c r="K246" s="60">
        <v>0</v>
      </c>
      <c r="L246" s="60">
        <v>0</v>
      </c>
      <c r="M246" s="60">
        <v>0</v>
      </c>
      <c r="N246" s="60">
        <f t="shared" si="17"/>
        <v>0</v>
      </c>
      <c r="O246" s="60">
        <v>0</v>
      </c>
      <c r="P246" s="60"/>
      <c r="Q246" s="78">
        <v>0</v>
      </c>
      <c r="R246" s="78">
        <f t="shared" si="18"/>
        <v>0</v>
      </c>
      <c r="S246" s="78">
        <f t="shared" si="19"/>
        <v>0</v>
      </c>
    </row>
    <row r="247" spans="1:19">
      <c r="A247" s="11"/>
      <c r="B247" s="16"/>
      <c r="C247" s="85"/>
      <c r="D247" s="85"/>
      <c r="E247" s="60">
        <v>0</v>
      </c>
      <c r="F247" s="60">
        <f t="shared" si="15"/>
        <v>0</v>
      </c>
      <c r="G247" s="72"/>
      <c r="H247" s="72">
        <v>0</v>
      </c>
      <c r="I247" s="60">
        <v>0</v>
      </c>
      <c r="J247" s="60">
        <f t="shared" si="16"/>
        <v>0</v>
      </c>
      <c r="K247" s="60">
        <v>0</v>
      </c>
      <c r="L247" s="60">
        <v>0</v>
      </c>
      <c r="M247" s="60">
        <v>0</v>
      </c>
      <c r="N247" s="60">
        <f t="shared" si="17"/>
        <v>0</v>
      </c>
      <c r="O247" s="60">
        <v>0</v>
      </c>
      <c r="P247" s="60"/>
      <c r="Q247" s="78">
        <v>0</v>
      </c>
      <c r="R247" s="78">
        <f t="shared" si="18"/>
        <v>0</v>
      </c>
      <c r="S247" s="78">
        <f t="shared" si="19"/>
        <v>0</v>
      </c>
    </row>
    <row r="248" spans="1:19">
      <c r="A248" s="11"/>
      <c r="B248" s="16"/>
      <c r="C248" s="85"/>
      <c r="D248" s="85"/>
      <c r="E248" s="60">
        <v>0</v>
      </c>
      <c r="F248" s="60">
        <f t="shared" si="15"/>
        <v>0</v>
      </c>
      <c r="G248" s="72"/>
      <c r="H248" s="72">
        <v>0</v>
      </c>
      <c r="I248" s="60">
        <v>0</v>
      </c>
      <c r="J248" s="60">
        <f t="shared" si="16"/>
        <v>0</v>
      </c>
      <c r="K248" s="60">
        <v>0</v>
      </c>
      <c r="L248" s="60">
        <v>0</v>
      </c>
      <c r="M248" s="60">
        <v>0</v>
      </c>
      <c r="N248" s="60">
        <f t="shared" si="17"/>
        <v>0</v>
      </c>
      <c r="O248" s="60">
        <v>0</v>
      </c>
      <c r="P248" s="60"/>
      <c r="Q248" s="78">
        <v>0</v>
      </c>
      <c r="R248" s="78">
        <f t="shared" si="18"/>
        <v>0</v>
      </c>
      <c r="S248" s="78">
        <f t="shared" si="19"/>
        <v>0</v>
      </c>
    </row>
    <row r="249" spans="1:19">
      <c r="A249" s="11"/>
      <c r="B249" s="16"/>
      <c r="C249" s="85"/>
      <c r="D249" s="85"/>
      <c r="E249" s="60">
        <v>0</v>
      </c>
      <c r="F249" s="60">
        <f t="shared" si="15"/>
        <v>0</v>
      </c>
      <c r="G249" s="72"/>
      <c r="H249" s="72">
        <v>0</v>
      </c>
      <c r="I249" s="60">
        <v>0</v>
      </c>
      <c r="J249" s="60">
        <f t="shared" si="16"/>
        <v>0</v>
      </c>
      <c r="K249" s="60">
        <v>0</v>
      </c>
      <c r="L249" s="60">
        <v>0</v>
      </c>
      <c r="M249" s="60">
        <v>0</v>
      </c>
      <c r="N249" s="60">
        <f t="shared" si="17"/>
        <v>0</v>
      </c>
      <c r="O249" s="60">
        <v>0</v>
      </c>
      <c r="P249" s="60"/>
      <c r="Q249" s="78">
        <v>0</v>
      </c>
      <c r="R249" s="78">
        <f t="shared" si="18"/>
        <v>0</v>
      </c>
      <c r="S249" s="78">
        <f t="shared" si="19"/>
        <v>0</v>
      </c>
    </row>
    <row r="250" spans="1:19">
      <c r="A250" s="11"/>
      <c r="B250" s="16"/>
      <c r="C250" s="85"/>
      <c r="D250" s="85"/>
      <c r="E250" s="60">
        <v>0</v>
      </c>
      <c r="F250" s="60">
        <f t="shared" si="15"/>
        <v>0</v>
      </c>
      <c r="G250" s="72"/>
      <c r="H250" s="72">
        <v>0</v>
      </c>
      <c r="I250" s="60">
        <v>0</v>
      </c>
      <c r="J250" s="60">
        <f t="shared" si="16"/>
        <v>0</v>
      </c>
      <c r="K250" s="60">
        <v>0</v>
      </c>
      <c r="L250" s="60">
        <v>0</v>
      </c>
      <c r="M250" s="60">
        <v>0</v>
      </c>
      <c r="N250" s="60">
        <f t="shared" si="17"/>
        <v>0</v>
      </c>
      <c r="O250" s="60">
        <v>0</v>
      </c>
      <c r="P250" s="60"/>
      <c r="Q250" s="78">
        <v>0</v>
      </c>
      <c r="R250" s="78">
        <f t="shared" si="18"/>
        <v>0</v>
      </c>
      <c r="S250" s="78">
        <f t="shared" si="19"/>
        <v>0</v>
      </c>
    </row>
    <row r="251" spans="1:19">
      <c r="A251" s="11"/>
      <c r="B251" s="16"/>
      <c r="C251" s="85"/>
      <c r="D251" s="85"/>
      <c r="E251" s="60">
        <v>0</v>
      </c>
      <c r="F251" s="60">
        <f t="shared" si="15"/>
        <v>0</v>
      </c>
      <c r="G251" s="72"/>
      <c r="H251" s="72">
        <v>0</v>
      </c>
      <c r="I251" s="60">
        <v>0</v>
      </c>
      <c r="J251" s="60">
        <f t="shared" si="16"/>
        <v>0</v>
      </c>
      <c r="K251" s="60">
        <v>0</v>
      </c>
      <c r="L251" s="60">
        <v>0</v>
      </c>
      <c r="M251" s="60">
        <v>0</v>
      </c>
      <c r="N251" s="60">
        <f t="shared" si="17"/>
        <v>0</v>
      </c>
      <c r="O251" s="60">
        <v>0</v>
      </c>
      <c r="P251" s="60"/>
      <c r="Q251" s="78">
        <v>0</v>
      </c>
      <c r="R251" s="78">
        <f t="shared" si="18"/>
        <v>0</v>
      </c>
      <c r="S251" s="78">
        <f t="shared" si="19"/>
        <v>0</v>
      </c>
    </row>
    <row r="252" spans="1:19">
      <c r="A252" s="11"/>
      <c r="B252" s="16"/>
      <c r="C252" s="85"/>
      <c r="D252" s="72"/>
      <c r="E252" s="60">
        <v>0</v>
      </c>
      <c r="F252" s="60">
        <f t="shared" si="15"/>
        <v>0</v>
      </c>
      <c r="G252" s="72"/>
      <c r="H252" s="72">
        <v>0</v>
      </c>
      <c r="I252" s="60">
        <v>0</v>
      </c>
      <c r="J252" s="60">
        <f t="shared" si="16"/>
        <v>0</v>
      </c>
      <c r="K252" s="60">
        <v>0</v>
      </c>
      <c r="L252" s="60">
        <v>0</v>
      </c>
      <c r="M252" s="60">
        <v>0</v>
      </c>
      <c r="N252" s="60">
        <f t="shared" si="17"/>
        <v>0</v>
      </c>
      <c r="O252" s="60">
        <v>0</v>
      </c>
      <c r="P252" s="60"/>
      <c r="Q252" s="78">
        <v>0</v>
      </c>
      <c r="R252" s="78">
        <f t="shared" si="18"/>
        <v>0</v>
      </c>
      <c r="S252" s="78">
        <f t="shared" si="19"/>
        <v>0</v>
      </c>
    </row>
  </sheetData>
  <mergeCells count="7">
    <mergeCell ref="A2:A4"/>
    <mergeCell ref="A5:A56"/>
    <mergeCell ref="A57:A94"/>
    <mergeCell ref="A95:A175"/>
    <mergeCell ref="A176:A252"/>
    <mergeCell ref="C73:C74"/>
    <mergeCell ref="D73:D7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6"/>
  <sheetViews>
    <sheetView tabSelected="1" topLeftCell="A94" workbookViewId="0">
      <selection activeCell="M116" sqref="M116"/>
    </sheetView>
  </sheetViews>
  <sheetFormatPr defaultColWidth="9" defaultRowHeight="13.5"/>
  <cols>
    <col min="7" max="7" width="14.25" customWidth="1"/>
    <col min="8" max="8" width="11.5" customWidth="1"/>
    <col min="9" max="9" width="11" customWidth="1"/>
    <col min="10" max="10" width="12.875" customWidth="1"/>
    <col min="11" max="12" width="12.625"/>
    <col min="13" max="13" width="10.875"/>
    <col min="14" max="14" width="21.625"/>
    <col min="15" max="15" width="14.25" customWidth="1"/>
    <col min="16" max="16" width="13.625" customWidth="1"/>
    <col min="17" max="17" width="12.375" customWidth="1"/>
    <col min="18" max="18" width="10.375"/>
    <col min="19" max="19" width="12.625"/>
    <col min="20" max="20" width="14.25" customWidth="1"/>
    <col min="21" max="21" width="12.625" customWidth="1"/>
    <col min="22" max="22" width="12.625"/>
    <col min="24" max="25" width="9.375"/>
  </cols>
  <sheetData>
    <row r="1" ht="41.25" spans="1:14">
      <c r="A1" s="41" t="s">
        <v>47</v>
      </c>
      <c r="B1" s="42" t="s">
        <v>48</v>
      </c>
      <c r="C1" s="42" t="s">
        <v>49</v>
      </c>
      <c r="D1" s="42" t="s">
        <v>50</v>
      </c>
      <c r="E1" s="42" t="s">
        <v>51</v>
      </c>
      <c r="F1" s="42" t="s">
        <v>52</v>
      </c>
      <c r="G1" s="42" t="s">
        <v>53</v>
      </c>
      <c r="H1" s="42" t="s">
        <v>54</v>
      </c>
      <c r="I1" s="42" t="s">
        <v>55</v>
      </c>
      <c r="J1" s="42" t="s">
        <v>56</v>
      </c>
      <c r="K1" s="42" t="s">
        <v>57</v>
      </c>
      <c r="L1" s="50" t="s">
        <v>58</v>
      </c>
      <c r="M1" t="s">
        <v>51</v>
      </c>
      <c r="N1" t="s">
        <v>59</v>
      </c>
    </row>
    <row r="2" ht="15" customHeight="1" spans="1:14">
      <c r="A2" s="43" t="s">
        <v>60</v>
      </c>
      <c r="B2" s="44"/>
      <c r="C2" s="44" t="s">
        <v>61</v>
      </c>
      <c r="D2" s="44" t="s">
        <v>62</v>
      </c>
      <c r="E2" s="44" t="s">
        <v>23</v>
      </c>
      <c r="F2" s="44" t="s">
        <v>63</v>
      </c>
      <c r="G2" s="44">
        <v>10</v>
      </c>
      <c r="H2" s="44">
        <v>100</v>
      </c>
      <c r="I2" s="44"/>
      <c r="J2" s="44"/>
      <c r="K2" s="44"/>
      <c r="L2" s="54" t="s">
        <v>64</v>
      </c>
      <c r="M2" t="s">
        <v>22</v>
      </c>
      <c r="N2">
        <v>120</v>
      </c>
    </row>
    <row r="3" ht="14.25" spans="1:14">
      <c r="A3" s="43"/>
      <c r="B3" s="44"/>
      <c r="C3" s="44"/>
      <c r="D3" s="2" t="s">
        <v>62</v>
      </c>
      <c r="E3" s="2" t="s">
        <v>65</v>
      </c>
      <c r="F3" s="2" t="s">
        <v>63</v>
      </c>
      <c r="G3" s="2">
        <v>1</v>
      </c>
      <c r="H3" s="2">
        <v>100</v>
      </c>
      <c r="I3" s="2"/>
      <c r="J3" s="2"/>
      <c r="K3" s="2"/>
      <c r="L3" s="55" t="s">
        <v>64</v>
      </c>
      <c r="M3" t="s">
        <v>23</v>
      </c>
      <c r="N3">
        <v>10</v>
      </c>
    </row>
    <row r="4" ht="14.25" spans="1:14">
      <c r="A4" s="43"/>
      <c r="B4" s="44"/>
      <c r="C4" s="44"/>
      <c r="D4" s="44" t="s">
        <v>62</v>
      </c>
      <c r="E4" s="44" t="s">
        <v>29</v>
      </c>
      <c r="F4" s="44" t="s">
        <v>63</v>
      </c>
      <c r="G4" s="44">
        <v>2</v>
      </c>
      <c r="H4" s="44">
        <v>100</v>
      </c>
      <c r="I4" s="44"/>
      <c r="J4" s="44"/>
      <c r="K4" s="44"/>
      <c r="L4" s="54" t="s">
        <v>64</v>
      </c>
      <c r="M4" t="s">
        <v>65</v>
      </c>
      <c r="N4">
        <v>1</v>
      </c>
    </row>
    <row r="5" ht="14.25" spans="1:14">
      <c r="A5" s="43"/>
      <c r="B5" s="44"/>
      <c r="C5" s="44"/>
      <c r="D5" s="44" t="s">
        <v>62</v>
      </c>
      <c r="E5" s="44" t="s">
        <v>33</v>
      </c>
      <c r="F5" s="44" t="s">
        <v>63</v>
      </c>
      <c r="G5" s="44">
        <v>4</v>
      </c>
      <c r="H5" s="44">
        <v>100</v>
      </c>
      <c r="I5" s="44"/>
      <c r="J5" s="44"/>
      <c r="K5" s="44"/>
      <c r="L5" s="54" t="s">
        <v>64</v>
      </c>
      <c r="M5" t="s">
        <v>66</v>
      </c>
      <c r="N5">
        <v>3.5</v>
      </c>
    </row>
    <row r="6" ht="14.25" spans="1:14">
      <c r="A6" s="43"/>
      <c r="B6" s="44"/>
      <c r="C6" s="44"/>
      <c r="D6" s="2" t="s">
        <v>62</v>
      </c>
      <c r="E6" s="2" t="s">
        <v>34</v>
      </c>
      <c r="F6" s="2" t="s">
        <v>63</v>
      </c>
      <c r="G6" s="2">
        <v>0.2</v>
      </c>
      <c r="H6" s="2">
        <v>100</v>
      </c>
      <c r="I6" s="2"/>
      <c r="J6" s="2"/>
      <c r="K6" s="2"/>
      <c r="L6" s="55" t="s">
        <v>64</v>
      </c>
      <c r="M6" t="s">
        <v>27</v>
      </c>
      <c r="N6">
        <v>260</v>
      </c>
    </row>
    <row r="7" ht="14.25" spans="1:14">
      <c r="A7" s="43"/>
      <c r="B7" s="44"/>
      <c r="C7" s="44"/>
      <c r="D7" s="44" t="s">
        <v>62</v>
      </c>
      <c r="E7" s="44" t="s">
        <v>35</v>
      </c>
      <c r="F7" s="44" t="s">
        <v>63</v>
      </c>
      <c r="G7" s="44">
        <v>20</v>
      </c>
      <c r="H7" s="44">
        <v>100</v>
      </c>
      <c r="I7" s="44"/>
      <c r="J7" s="44"/>
      <c r="K7" s="44"/>
      <c r="L7" s="54" t="s">
        <v>64</v>
      </c>
      <c r="M7" t="s">
        <v>28</v>
      </c>
      <c r="N7">
        <v>6</v>
      </c>
    </row>
    <row r="8" ht="14.25" spans="1:14">
      <c r="A8" s="43"/>
      <c r="B8" s="44"/>
      <c r="C8" s="44"/>
      <c r="D8" s="2" t="s">
        <v>62</v>
      </c>
      <c r="E8" s="2" t="s">
        <v>21</v>
      </c>
      <c r="F8" s="2" t="s">
        <v>63</v>
      </c>
      <c r="G8" s="2">
        <v>1</v>
      </c>
      <c r="H8" s="2">
        <v>100</v>
      </c>
      <c r="I8" s="2"/>
      <c r="J8" s="2"/>
      <c r="K8" s="2"/>
      <c r="L8" s="55" t="s">
        <v>64</v>
      </c>
      <c r="M8" t="s">
        <v>29</v>
      </c>
      <c r="N8">
        <v>2</v>
      </c>
    </row>
    <row r="9" ht="14.25" spans="1:14">
      <c r="A9" s="43"/>
      <c r="B9" s="44"/>
      <c r="C9" s="44"/>
      <c r="D9" s="44" t="s">
        <v>62</v>
      </c>
      <c r="E9" s="44" t="s">
        <v>36</v>
      </c>
      <c r="F9" s="44" t="s">
        <v>63</v>
      </c>
      <c r="G9" s="44">
        <v>8</v>
      </c>
      <c r="H9" s="44">
        <v>100</v>
      </c>
      <c r="I9" s="44"/>
      <c r="J9" s="44"/>
      <c r="K9" s="44"/>
      <c r="L9" s="54" t="s">
        <v>64</v>
      </c>
      <c r="M9" t="s">
        <v>30</v>
      </c>
      <c r="N9">
        <v>28</v>
      </c>
    </row>
    <row r="10" ht="27.75" spans="1:14">
      <c r="A10" s="43"/>
      <c r="B10" s="44"/>
      <c r="C10" s="44"/>
      <c r="D10" s="44" t="s">
        <v>67</v>
      </c>
      <c r="E10" s="44" t="s">
        <v>22</v>
      </c>
      <c r="F10" s="44" t="s">
        <v>63</v>
      </c>
      <c r="G10" s="44">
        <v>120</v>
      </c>
      <c r="H10" s="44">
        <v>96.683</v>
      </c>
      <c r="I10" s="44" t="s">
        <v>68</v>
      </c>
      <c r="J10" s="44">
        <v>18</v>
      </c>
      <c r="K10" s="44"/>
      <c r="L10" s="54" t="s">
        <v>64</v>
      </c>
      <c r="M10" t="s">
        <v>31</v>
      </c>
      <c r="N10">
        <v>10</v>
      </c>
    </row>
    <row r="11" ht="14.25" spans="1:14">
      <c r="A11" s="43"/>
      <c r="B11" s="44"/>
      <c r="C11" s="44"/>
      <c r="D11" s="44" t="s">
        <v>67</v>
      </c>
      <c r="E11" s="44" t="s">
        <v>66</v>
      </c>
      <c r="F11" s="44" t="s">
        <v>63</v>
      </c>
      <c r="G11" s="44">
        <v>3.5</v>
      </c>
      <c r="H11" s="44">
        <v>27.8</v>
      </c>
      <c r="I11" s="44" t="s">
        <v>69</v>
      </c>
      <c r="J11" s="44">
        <v>51.8</v>
      </c>
      <c r="K11" s="44"/>
      <c r="L11" s="54" t="s">
        <v>64</v>
      </c>
      <c r="M11" t="s">
        <v>32</v>
      </c>
      <c r="N11">
        <v>12</v>
      </c>
    </row>
    <row r="12" ht="27.75" spans="1:14">
      <c r="A12" s="43"/>
      <c r="B12" s="44"/>
      <c r="C12" s="44"/>
      <c r="D12" s="44" t="s">
        <v>67</v>
      </c>
      <c r="E12" s="44" t="s">
        <v>27</v>
      </c>
      <c r="F12" s="44" t="s">
        <v>63</v>
      </c>
      <c r="G12" s="44">
        <v>260</v>
      </c>
      <c r="H12" s="44">
        <v>96.683</v>
      </c>
      <c r="I12" s="44" t="s">
        <v>68</v>
      </c>
      <c r="J12" s="44">
        <v>99.5</v>
      </c>
      <c r="K12" s="44"/>
      <c r="L12" s="54" t="s">
        <v>64</v>
      </c>
      <c r="M12" t="s">
        <v>70</v>
      </c>
      <c r="N12">
        <v>18</v>
      </c>
    </row>
    <row r="13" ht="14.25" spans="1:14">
      <c r="A13" s="43"/>
      <c r="B13" s="44"/>
      <c r="C13" s="44"/>
      <c r="D13" s="44" t="s">
        <v>67</v>
      </c>
      <c r="E13" s="44" t="s">
        <v>28</v>
      </c>
      <c r="F13" s="44" t="s">
        <v>63</v>
      </c>
      <c r="G13" s="44">
        <v>6</v>
      </c>
      <c r="H13" s="44">
        <v>83.67</v>
      </c>
      <c r="I13" s="44" t="s">
        <v>71</v>
      </c>
      <c r="J13" s="44">
        <v>99.5</v>
      </c>
      <c r="K13" s="44"/>
      <c r="L13" s="54" t="s">
        <v>64</v>
      </c>
      <c r="M13" t="s">
        <v>33</v>
      </c>
      <c r="N13">
        <v>4</v>
      </c>
    </row>
    <row r="14" ht="14.25" spans="1:14">
      <c r="A14" s="43"/>
      <c r="B14" s="44"/>
      <c r="C14" s="44"/>
      <c r="D14" s="44" t="s">
        <v>67</v>
      </c>
      <c r="E14" s="44" t="s">
        <v>30</v>
      </c>
      <c r="F14" s="44" t="s">
        <v>63</v>
      </c>
      <c r="G14" s="44">
        <v>28</v>
      </c>
      <c r="H14" s="44">
        <v>96.683</v>
      </c>
      <c r="I14" s="44" t="s">
        <v>68</v>
      </c>
      <c r="J14" s="44">
        <v>22.3</v>
      </c>
      <c r="K14" s="44"/>
      <c r="L14" s="54" t="s">
        <v>64</v>
      </c>
      <c r="M14" t="s">
        <v>34</v>
      </c>
      <c r="N14">
        <v>0.2</v>
      </c>
    </row>
    <row r="15" ht="14.25" spans="1:14">
      <c r="A15" s="43"/>
      <c r="B15" s="44"/>
      <c r="C15" s="44"/>
      <c r="D15" s="44" t="s">
        <v>67</v>
      </c>
      <c r="E15" s="44" t="s">
        <v>31</v>
      </c>
      <c r="F15" s="44" t="s">
        <v>63</v>
      </c>
      <c r="G15" s="44">
        <v>10</v>
      </c>
      <c r="H15" s="44">
        <v>83.67</v>
      </c>
      <c r="I15" s="44" t="s">
        <v>71</v>
      </c>
      <c r="J15" s="44">
        <v>24.9</v>
      </c>
      <c r="K15" s="44"/>
      <c r="L15" s="54" t="s">
        <v>64</v>
      </c>
      <c r="M15" t="s">
        <v>35</v>
      </c>
      <c r="N15">
        <v>20</v>
      </c>
    </row>
    <row r="16" ht="14.25" spans="1:14">
      <c r="A16" s="43"/>
      <c r="B16" s="44"/>
      <c r="C16" s="44"/>
      <c r="D16" s="44" t="s">
        <v>67</v>
      </c>
      <c r="E16" s="45" t="s">
        <v>32</v>
      </c>
      <c r="F16" s="44" t="s">
        <v>63</v>
      </c>
      <c r="G16" s="44">
        <v>12</v>
      </c>
      <c r="H16" s="44">
        <v>96.683</v>
      </c>
      <c r="I16" s="44" t="s">
        <v>68</v>
      </c>
      <c r="J16" s="44">
        <v>24.3</v>
      </c>
      <c r="K16" s="44"/>
      <c r="L16" s="54" t="s">
        <v>64</v>
      </c>
      <c r="M16" t="s">
        <v>21</v>
      </c>
      <c r="N16">
        <v>1</v>
      </c>
    </row>
    <row r="17" ht="14.25" spans="1:14">
      <c r="A17" s="43"/>
      <c r="B17" s="44"/>
      <c r="C17" s="44"/>
      <c r="D17" s="44" t="s">
        <v>67</v>
      </c>
      <c r="E17" s="44" t="s">
        <v>70</v>
      </c>
      <c r="F17" s="44" t="s">
        <v>63</v>
      </c>
      <c r="G17" s="44">
        <v>18</v>
      </c>
      <c r="H17" s="44">
        <v>100</v>
      </c>
      <c r="I17" s="2" t="s">
        <v>68</v>
      </c>
      <c r="J17" s="2">
        <v>99.5</v>
      </c>
      <c r="K17" s="2"/>
      <c r="L17" s="54" t="s">
        <v>64</v>
      </c>
      <c r="M17" t="s">
        <v>36</v>
      </c>
      <c r="N17">
        <v>8</v>
      </c>
    </row>
    <row r="18" spans="1:14">
      <c r="A18" s="46"/>
      <c r="B18" s="47"/>
      <c r="C18" s="47"/>
      <c r="D18" s="48" t="s">
        <v>67</v>
      </c>
      <c r="E18" s="48" t="s">
        <v>37</v>
      </c>
      <c r="F18" s="48" t="s">
        <v>63</v>
      </c>
      <c r="G18" s="48">
        <v>0.02</v>
      </c>
      <c r="H18" s="48">
        <v>100</v>
      </c>
      <c r="I18" s="48" t="s">
        <v>72</v>
      </c>
      <c r="J18" s="48">
        <v>99.5</v>
      </c>
      <c r="K18" s="48"/>
      <c r="L18" s="53" t="s">
        <v>64</v>
      </c>
      <c r="M18" t="s">
        <v>37</v>
      </c>
      <c r="N18">
        <v>0.02</v>
      </c>
    </row>
    <row r="19" spans="13:14">
      <c r="M19" t="s">
        <v>39</v>
      </c>
      <c r="N19">
        <v>503.72</v>
      </c>
    </row>
    <row r="20" ht="19.5" spans="1:1">
      <c r="A20" s="49" t="s">
        <v>73</v>
      </c>
    </row>
    <row r="22" ht="27.75" spans="1:17">
      <c r="A22" s="41" t="s">
        <v>74</v>
      </c>
      <c r="B22" s="42" t="s">
        <v>51</v>
      </c>
      <c r="C22" s="42" t="s">
        <v>53</v>
      </c>
      <c r="D22" s="42" t="s">
        <v>75</v>
      </c>
      <c r="E22" s="42" t="s">
        <v>58</v>
      </c>
      <c r="F22" s="42" t="s">
        <v>55</v>
      </c>
      <c r="G22" s="42" t="s">
        <v>56</v>
      </c>
      <c r="H22" s="50" t="s">
        <v>57</v>
      </c>
      <c r="N22" s="56" t="s">
        <v>76</v>
      </c>
      <c r="O22" s="56" t="s">
        <v>63</v>
      </c>
      <c r="P22" s="57" t="s">
        <v>63</v>
      </c>
      <c r="Q22" s="63"/>
    </row>
    <row r="23" ht="27.75" spans="1:25">
      <c r="A23" s="43" t="s">
        <v>77</v>
      </c>
      <c r="B23" s="44" t="s">
        <v>78</v>
      </c>
      <c r="C23" s="44">
        <v>2</v>
      </c>
      <c r="D23" s="44" t="s">
        <v>63</v>
      </c>
      <c r="E23" s="44" t="s">
        <v>64</v>
      </c>
      <c r="F23" s="44"/>
      <c r="G23" s="44"/>
      <c r="H23" s="51"/>
      <c r="M23" s="58" t="s">
        <v>1</v>
      </c>
      <c r="N23" s="58" t="s">
        <v>79</v>
      </c>
      <c r="P23" s="57" t="s">
        <v>80</v>
      </c>
      <c r="Q23" s="63"/>
      <c r="S23" s="60"/>
      <c r="T23" s="60" t="s">
        <v>81</v>
      </c>
      <c r="U23" s="60" t="s">
        <v>82</v>
      </c>
      <c r="V23" s="60" t="s">
        <v>83</v>
      </c>
      <c r="X23" s="60"/>
      <c r="Y23" s="60"/>
    </row>
    <row r="24" ht="27" spans="1:26">
      <c r="A24" s="52" t="s">
        <v>77</v>
      </c>
      <c r="B24" s="48" t="s">
        <v>84</v>
      </c>
      <c r="C24" s="48">
        <v>0.5</v>
      </c>
      <c r="D24" s="48" t="s">
        <v>63</v>
      </c>
      <c r="E24" s="48" t="s">
        <v>64</v>
      </c>
      <c r="F24" s="48"/>
      <c r="G24" s="48"/>
      <c r="H24" s="53"/>
      <c r="M24" s="58" t="s">
        <v>22</v>
      </c>
      <c r="N24" s="58">
        <v>1524</v>
      </c>
      <c r="O24" s="56">
        <f>N24/1000</f>
        <v>1.524</v>
      </c>
      <c r="P24" s="57">
        <v>30</v>
      </c>
      <c r="Q24" s="63">
        <f>P24-O24</f>
        <v>28.476</v>
      </c>
      <c r="S24" s="60" t="s">
        <v>22</v>
      </c>
      <c r="T24" s="60">
        <v>120</v>
      </c>
      <c r="U24" s="60">
        <f>T24/12</f>
        <v>10</v>
      </c>
      <c r="V24" s="60">
        <f>T24/4</f>
        <v>30</v>
      </c>
      <c r="W24">
        <v>6.723</v>
      </c>
      <c r="X24" s="60">
        <f>T24-W24</f>
        <v>113.277</v>
      </c>
      <c r="Z24">
        <f>T24*1000</f>
        <v>120000</v>
      </c>
    </row>
    <row r="25" spans="13:26">
      <c r="M25" s="58" t="s">
        <v>23</v>
      </c>
      <c r="N25" s="58">
        <v>1442.7</v>
      </c>
      <c r="O25" s="56">
        <f t="shared" ref="O25:O38" si="0">N25/1000</f>
        <v>1.4427</v>
      </c>
      <c r="P25" s="57">
        <v>2.5</v>
      </c>
      <c r="Q25" s="63">
        <f t="shared" ref="Q25:Q39" si="1">P25-O25</f>
        <v>1.0573</v>
      </c>
      <c r="S25" s="60" t="s">
        <v>23</v>
      </c>
      <c r="T25" s="60">
        <v>10</v>
      </c>
      <c r="U25" s="60">
        <f>T25/12</f>
        <v>0.833333333333333</v>
      </c>
      <c r="V25" s="60">
        <f>T25/4</f>
        <v>2.5</v>
      </c>
      <c r="W25">
        <v>5.9332</v>
      </c>
      <c r="X25" s="60">
        <f t="shared" ref="X25:X40" si="2">T25-W25</f>
        <v>4.0668</v>
      </c>
      <c r="Z25">
        <f t="shared" ref="Z25:Z41" si="3">T25*1000</f>
        <v>10000</v>
      </c>
    </row>
    <row r="26" spans="13:26">
      <c r="M26" s="58" t="s">
        <v>24</v>
      </c>
      <c r="N26" s="58">
        <v>40</v>
      </c>
      <c r="O26" s="56"/>
      <c r="P26" s="57"/>
      <c r="Q26" s="63"/>
      <c r="X26" s="60">
        <f t="shared" si="2"/>
        <v>0</v>
      </c>
      <c r="Z26">
        <f t="shared" si="3"/>
        <v>0</v>
      </c>
    </row>
    <row r="27" spans="13:26">
      <c r="M27" s="58" t="s">
        <v>26</v>
      </c>
      <c r="N27" s="58">
        <v>225.3</v>
      </c>
      <c r="O27" s="56">
        <f t="shared" si="0"/>
        <v>0.2253</v>
      </c>
      <c r="P27" s="57">
        <v>0.875</v>
      </c>
      <c r="Q27" s="63">
        <f t="shared" si="1"/>
        <v>0.6497</v>
      </c>
      <c r="S27" s="60" t="s">
        <v>26</v>
      </c>
      <c r="T27" s="60">
        <v>3.5</v>
      </c>
      <c r="U27" s="60">
        <f t="shared" ref="U27:U40" si="4">T27/12</f>
        <v>0.291666666666667</v>
      </c>
      <c r="V27" s="60">
        <f t="shared" ref="V27:V40" si="5">T27/4</f>
        <v>0.875</v>
      </c>
      <c r="W27">
        <v>1.04393</v>
      </c>
      <c r="X27" s="60">
        <f t="shared" si="2"/>
        <v>2.45607</v>
      </c>
      <c r="Z27">
        <f t="shared" si="3"/>
        <v>3500</v>
      </c>
    </row>
    <row r="28" spans="13:26">
      <c r="M28" s="58" t="s">
        <v>27</v>
      </c>
      <c r="N28" s="58">
        <v>47580</v>
      </c>
      <c r="O28" s="56">
        <f t="shared" si="0"/>
        <v>47.58</v>
      </c>
      <c r="P28" s="57">
        <v>65</v>
      </c>
      <c r="Q28" s="63">
        <f t="shared" si="1"/>
        <v>17.42</v>
      </c>
      <c r="S28" s="60" t="s">
        <v>27</v>
      </c>
      <c r="T28" s="60">
        <v>260</v>
      </c>
      <c r="U28" s="60">
        <f t="shared" si="4"/>
        <v>21.6666666666667</v>
      </c>
      <c r="V28" s="60">
        <f t="shared" si="5"/>
        <v>65</v>
      </c>
      <c r="W28">
        <v>171.4262</v>
      </c>
      <c r="X28" s="60">
        <f t="shared" si="2"/>
        <v>88.5738</v>
      </c>
      <c r="Z28">
        <f t="shared" si="3"/>
        <v>260000</v>
      </c>
    </row>
    <row r="29" spans="13:26">
      <c r="M29" s="58" t="s">
        <v>28</v>
      </c>
      <c r="N29" s="58">
        <v>200</v>
      </c>
      <c r="O29" s="56">
        <f t="shared" si="0"/>
        <v>0.2</v>
      </c>
      <c r="P29" s="57">
        <v>1.5</v>
      </c>
      <c r="Q29" s="63">
        <f t="shared" si="1"/>
        <v>1.3</v>
      </c>
      <c r="S29" s="60" t="s">
        <v>28</v>
      </c>
      <c r="T29" s="60">
        <v>6</v>
      </c>
      <c r="U29" s="60">
        <f t="shared" si="4"/>
        <v>0.5</v>
      </c>
      <c r="V29" s="60">
        <f t="shared" si="5"/>
        <v>1.5</v>
      </c>
      <c r="W29">
        <v>0.55</v>
      </c>
      <c r="X29" s="60">
        <f t="shared" si="2"/>
        <v>5.45</v>
      </c>
      <c r="Z29">
        <f t="shared" si="3"/>
        <v>6000</v>
      </c>
    </row>
    <row r="30" spans="13:26">
      <c r="M30" s="58" t="s">
        <v>29</v>
      </c>
      <c r="N30" s="58">
        <v>316.894</v>
      </c>
      <c r="O30" s="56">
        <f t="shared" si="0"/>
        <v>0.316894</v>
      </c>
      <c r="P30" s="57">
        <v>0.5</v>
      </c>
      <c r="Q30" s="63">
        <f t="shared" si="1"/>
        <v>0.183106</v>
      </c>
      <c r="S30" s="60" t="s">
        <v>29</v>
      </c>
      <c r="T30" s="60">
        <v>2</v>
      </c>
      <c r="U30" s="60">
        <f t="shared" si="4"/>
        <v>0.166666666666667</v>
      </c>
      <c r="V30" s="60">
        <f t="shared" si="5"/>
        <v>0.5</v>
      </c>
      <c r="W30">
        <v>1.435427</v>
      </c>
      <c r="X30" s="60">
        <f t="shared" si="2"/>
        <v>0.564573</v>
      </c>
      <c r="Z30">
        <f t="shared" si="3"/>
        <v>2000</v>
      </c>
    </row>
    <row r="31" spans="13:26">
      <c r="M31" s="58" t="s">
        <v>30</v>
      </c>
      <c r="N31" s="58">
        <v>1505.4</v>
      </c>
      <c r="O31" s="56">
        <f t="shared" si="0"/>
        <v>1.5054</v>
      </c>
      <c r="P31" s="57">
        <v>7</v>
      </c>
      <c r="Q31" s="63">
        <f t="shared" si="1"/>
        <v>5.4946</v>
      </c>
      <c r="S31" s="60" t="s">
        <v>30</v>
      </c>
      <c r="T31" s="60">
        <v>28</v>
      </c>
      <c r="U31" s="60">
        <f t="shared" si="4"/>
        <v>2.33333333333333</v>
      </c>
      <c r="V31" s="60">
        <f t="shared" si="5"/>
        <v>7</v>
      </c>
      <c r="W31">
        <v>7.6861</v>
      </c>
      <c r="X31" s="60">
        <f t="shared" si="2"/>
        <v>20.3139</v>
      </c>
      <c r="Z31">
        <f t="shared" si="3"/>
        <v>28000</v>
      </c>
    </row>
    <row r="32" spans="13:26">
      <c r="M32" s="58" t="s">
        <v>31</v>
      </c>
      <c r="N32" s="58">
        <v>0</v>
      </c>
      <c r="O32" s="56">
        <f t="shared" si="0"/>
        <v>0</v>
      </c>
      <c r="P32" s="57">
        <v>2.5</v>
      </c>
      <c r="Q32" s="63">
        <f t="shared" si="1"/>
        <v>2.5</v>
      </c>
      <c r="S32" s="60" t="s">
        <v>31</v>
      </c>
      <c r="T32" s="60">
        <v>10</v>
      </c>
      <c r="U32" s="60">
        <f t="shared" si="4"/>
        <v>0.833333333333333</v>
      </c>
      <c r="V32" s="60">
        <f t="shared" si="5"/>
        <v>2.5</v>
      </c>
      <c r="W32">
        <v>0.01</v>
      </c>
      <c r="X32" s="60">
        <f t="shared" si="2"/>
        <v>9.99</v>
      </c>
      <c r="Z32">
        <f t="shared" si="3"/>
        <v>10000</v>
      </c>
    </row>
    <row r="33" spans="13:26">
      <c r="M33" s="58" t="s">
        <v>32</v>
      </c>
      <c r="N33" s="58">
        <v>1229</v>
      </c>
      <c r="O33" s="56">
        <f t="shared" si="0"/>
        <v>1.229</v>
      </c>
      <c r="P33" s="57">
        <v>3</v>
      </c>
      <c r="Q33" s="63">
        <f t="shared" si="1"/>
        <v>1.771</v>
      </c>
      <c r="S33" s="60" t="s">
        <v>32</v>
      </c>
      <c r="T33" s="60">
        <v>12</v>
      </c>
      <c r="U33" s="60">
        <f t="shared" si="4"/>
        <v>1</v>
      </c>
      <c r="V33" s="60">
        <f t="shared" si="5"/>
        <v>3</v>
      </c>
      <c r="W33">
        <v>6.47555</v>
      </c>
      <c r="X33" s="60">
        <f t="shared" si="2"/>
        <v>5.52445</v>
      </c>
      <c r="Z33">
        <f t="shared" si="3"/>
        <v>12000</v>
      </c>
    </row>
    <row r="34" spans="13:26">
      <c r="M34" s="58" t="s">
        <v>33</v>
      </c>
      <c r="N34" s="58">
        <v>220.5</v>
      </c>
      <c r="O34" s="56">
        <f t="shared" si="0"/>
        <v>0.2205</v>
      </c>
      <c r="P34" s="57">
        <v>1</v>
      </c>
      <c r="Q34" s="63">
        <f t="shared" si="1"/>
        <v>0.7795</v>
      </c>
      <c r="S34" s="60" t="s">
        <v>33</v>
      </c>
      <c r="T34" s="60">
        <v>4</v>
      </c>
      <c r="U34" s="60">
        <f t="shared" si="4"/>
        <v>0.333333333333333</v>
      </c>
      <c r="V34" s="60">
        <f t="shared" si="5"/>
        <v>1</v>
      </c>
      <c r="W34">
        <v>1.2357</v>
      </c>
      <c r="X34" s="60">
        <f t="shared" si="2"/>
        <v>2.7643</v>
      </c>
      <c r="Z34">
        <f t="shared" si="3"/>
        <v>4000</v>
      </c>
    </row>
    <row r="35" spans="13:26">
      <c r="M35" s="58" t="s">
        <v>34</v>
      </c>
      <c r="N35" s="58">
        <v>601</v>
      </c>
      <c r="O35" s="56">
        <f t="shared" si="0"/>
        <v>0.601</v>
      </c>
      <c r="P35" s="57">
        <v>0.55</v>
      </c>
      <c r="Q35" s="64">
        <f t="shared" si="1"/>
        <v>-0.0509999999999999</v>
      </c>
      <c r="R35" t="s">
        <v>85</v>
      </c>
      <c r="S35" s="58" t="s">
        <v>34</v>
      </c>
      <c r="T35" s="58">
        <v>2.2</v>
      </c>
      <c r="U35" s="58">
        <f t="shared" si="4"/>
        <v>0.183333333333333</v>
      </c>
      <c r="V35" s="60">
        <f t="shared" si="5"/>
        <v>0.55</v>
      </c>
      <c r="W35">
        <v>2.1789</v>
      </c>
      <c r="X35" s="60">
        <f t="shared" si="2"/>
        <v>0.0211000000000001</v>
      </c>
      <c r="Z35">
        <f t="shared" si="3"/>
        <v>2200</v>
      </c>
    </row>
    <row r="36" spans="13:26">
      <c r="M36" s="58" t="s">
        <v>35</v>
      </c>
      <c r="N36" s="58">
        <v>700</v>
      </c>
      <c r="O36" s="56">
        <f t="shared" si="0"/>
        <v>0.7</v>
      </c>
      <c r="P36" s="57">
        <v>5</v>
      </c>
      <c r="Q36" s="63">
        <f t="shared" si="1"/>
        <v>4.3</v>
      </c>
      <c r="S36" s="60" t="s">
        <v>35</v>
      </c>
      <c r="T36" s="60">
        <v>20</v>
      </c>
      <c r="U36" s="60">
        <f t="shared" si="4"/>
        <v>1.66666666666667</v>
      </c>
      <c r="V36" s="60">
        <f t="shared" si="5"/>
        <v>5</v>
      </c>
      <c r="W36">
        <v>3.04</v>
      </c>
      <c r="X36" s="60">
        <f t="shared" si="2"/>
        <v>16.96</v>
      </c>
      <c r="Z36">
        <f t="shared" si="3"/>
        <v>20000</v>
      </c>
    </row>
    <row r="37" spans="13:26">
      <c r="M37" s="58" t="s">
        <v>21</v>
      </c>
      <c r="N37" s="58">
        <v>0</v>
      </c>
      <c r="O37" s="56">
        <f t="shared" si="0"/>
        <v>0</v>
      </c>
      <c r="P37" s="57">
        <v>0.25</v>
      </c>
      <c r="Q37" s="63">
        <f t="shared" si="1"/>
        <v>0.25</v>
      </c>
      <c r="S37" s="60" t="s">
        <v>21</v>
      </c>
      <c r="T37" s="60">
        <v>1</v>
      </c>
      <c r="U37" s="60">
        <f t="shared" si="4"/>
        <v>0.0833333333333333</v>
      </c>
      <c r="V37" s="60">
        <f t="shared" si="5"/>
        <v>0.25</v>
      </c>
      <c r="W37">
        <v>0</v>
      </c>
      <c r="X37" s="60">
        <f t="shared" si="2"/>
        <v>1</v>
      </c>
      <c r="Z37">
        <f t="shared" si="3"/>
        <v>1000</v>
      </c>
    </row>
    <row r="38" spans="13:26">
      <c r="M38" s="58" t="s">
        <v>36</v>
      </c>
      <c r="N38" s="58">
        <v>83.513</v>
      </c>
      <c r="O38" s="56">
        <f t="shared" si="0"/>
        <v>0.083513</v>
      </c>
      <c r="P38" s="57">
        <v>2</v>
      </c>
      <c r="Q38" s="63">
        <f t="shared" si="1"/>
        <v>1.916487</v>
      </c>
      <c r="R38" s="65"/>
      <c r="S38" s="60" t="s">
        <v>36</v>
      </c>
      <c r="T38" s="60">
        <v>8</v>
      </c>
      <c r="U38" s="60">
        <f t="shared" si="4"/>
        <v>0.666666666666667</v>
      </c>
      <c r="V38" s="60">
        <f t="shared" si="5"/>
        <v>2</v>
      </c>
      <c r="W38">
        <v>1.442704</v>
      </c>
      <c r="X38" s="60">
        <f t="shared" si="2"/>
        <v>6.557296</v>
      </c>
      <c r="Z38">
        <f t="shared" si="3"/>
        <v>8000</v>
      </c>
    </row>
    <row r="39" spans="13:26">
      <c r="M39" s="59" t="s">
        <v>37</v>
      </c>
      <c r="N39" s="59">
        <v>0</v>
      </c>
      <c r="P39" s="57">
        <v>0.005</v>
      </c>
      <c r="Q39" s="63">
        <f t="shared" si="1"/>
        <v>0.005</v>
      </c>
      <c r="R39" s="66" t="s">
        <v>86</v>
      </c>
      <c r="S39" s="60" t="s">
        <v>37</v>
      </c>
      <c r="T39" s="60">
        <v>0.02</v>
      </c>
      <c r="U39" s="60">
        <f t="shared" si="4"/>
        <v>0.00166666666666667</v>
      </c>
      <c r="V39" s="60">
        <f t="shared" si="5"/>
        <v>0.005</v>
      </c>
      <c r="W39">
        <v>0.02</v>
      </c>
      <c r="X39" s="60">
        <f t="shared" si="2"/>
        <v>0</v>
      </c>
      <c r="Z39">
        <f t="shared" si="3"/>
        <v>20</v>
      </c>
    </row>
    <row r="40" spans="13:26">
      <c r="M40" s="58" t="s">
        <v>38</v>
      </c>
      <c r="N40" s="58">
        <v>0</v>
      </c>
      <c r="S40" s="60"/>
      <c r="T40" s="60"/>
      <c r="U40" s="60">
        <f t="shared" si="4"/>
        <v>0</v>
      </c>
      <c r="V40" s="60">
        <f t="shared" si="5"/>
        <v>0</v>
      </c>
      <c r="W40">
        <v>0</v>
      </c>
      <c r="X40" s="60">
        <f t="shared" si="2"/>
        <v>0</v>
      </c>
      <c r="Y40" s="60"/>
      <c r="Z40">
        <f t="shared" si="3"/>
        <v>0</v>
      </c>
    </row>
    <row r="41" spans="13:26">
      <c r="M41" s="58" t="s">
        <v>39</v>
      </c>
      <c r="N41" s="58">
        <v>55668.307</v>
      </c>
      <c r="X41" s="60"/>
      <c r="Y41" s="60"/>
      <c r="Z41">
        <f t="shared" si="3"/>
        <v>0</v>
      </c>
    </row>
    <row r="45" spans="14:19">
      <c r="N45" s="56" t="s">
        <v>76</v>
      </c>
      <c r="O45" s="56" t="s">
        <v>76</v>
      </c>
      <c r="P45" s="56" t="s">
        <v>76</v>
      </c>
      <c r="Q45" s="67" t="s">
        <v>76</v>
      </c>
      <c r="R45" s="56" t="s">
        <v>63</v>
      </c>
      <c r="S45" s="57" t="s">
        <v>63</v>
      </c>
    </row>
    <row r="46" spans="13:19">
      <c r="M46" s="60" t="s">
        <v>1</v>
      </c>
      <c r="N46" s="60" t="s">
        <v>6</v>
      </c>
      <c r="O46" s="60" t="s">
        <v>7</v>
      </c>
      <c r="P46" s="60" t="s">
        <v>8</v>
      </c>
      <c r="Q46" s="68" t="s">
        <v>87</v>
      </c>
      <c r="R46" s="60" t="s">
        <v>9</v>
      </c>
      <c r="S46" s="57" t="s">
        <v>80</v>
      </c>
    </row>
    <row r="47" spans="13:20">
      <c r="M47" s="60" t="s">
        <v>22</v>
      </c>
      <c r="N47" s="60">
        <v>297</v>
      </c>
      <c r="O47" s="60">
        <v>840</v>
      </c>
      <c r="P47" s="60">
        <v>670</v>
      </c>
      <c r="Q47" s="68">
        <f>SUM(N47:P47)</f>
        <v>1807</v>
      </c>
      <c r="R47" s="60">
        <f>Q47/1000</f>
        <v>1.807</v>
      </c>
      <c r="S47" s="57">
        <v>30</v>
      </c>
      <c r="T47">
        <f>S47-R47</f>
        <v>28.193</v>
      </c>
    </row>
    <row r="48" spans="13:20">
      <c r="M48" s="60" t="s">
        <v>23</v>
      </c>
      <c r="N48" s="60">
        <v>524.7</v>
      </c>
      <c r="O48" s="60">
        <v>327.1</v>
      </c>
      <c r="P48" s="60">
        <v>630.5</v>
      </c>
      <c r="Q48" s="68">
        <f t="shared" ref="Q48:Q62" si="6">SUM(N48:P48)</f>
        <v>1482.3</v>
      </c>
      <c r="R48" s="60">
        <f t="shared" ref="R48:R62" si="7">Q48/1000</f>
        <v>1.4823</v>
      </c>
      <c r="S48" s="57">
        <v>2.5</v>
      </c>
      <c r="T48">
        <f t="shared" ref="T48:T62" si="8">S48-R48</f>
        <v>1.0177</v>
      </c>
    </row>
    <row r="49" spans="13:20">
      <c r="M49" s="60" t="s">
        <v>24</v>
      </c>
      <c r="N49" s="60">
        <v>0</v>
      </c>
      <c r="O49" s="60">
        <v>0</v>
      </c>
      <c r="P49" s="60">
        <v>0</v>
      </c>
      <c r="Q49" s="68">
        <f t="shared" si="6"/>
        <v>0</v>
      </c>
      <c r="R49" s="60">
        <f t="shared" si="7"/>
        <v>0</v>
      </c>
      <c r="S49" s="57"/>
      <c r="T49">
        <f t="shared" si="8"/>
        <v>0</v>
      </c>
    </row>
    <row r="50" spans="13:20">
      <c r="M50" s="60" t="s">
        <v>26</v>
      </c>
      <c r="N50" s="60">
        <v>79.12</v>
      </c>
      <c r="O50" s="60">
        <v>61.1</v>
      </c>
      <c r="P50" s="60">
        <v>82.5</v>
      </c>
      <c r="Q50" s="68">
        <f t="shared" si="6"/>
        <v>222.72</v>
      </c>
      <c r="R50" s="60">
        <f t="shared" si="7"/>
        <v>0.22272</v>
      </c>
      <c r="S50" s="57">
        <v>0.875</v>
      </c>
      <c r="T50">
        <f t="shared" si="8"/>
        <v>0.65228</v>
      </c>
    </row>
    <row r="51" spans="13:20">
      <c r="M51" s="60" t="s">
        <v>27</v>
      </c>
      <c r="N51" s="60">
        <v>18010</v>
      </c>
      <c r="O51" s="60">
        <v>12950</v>
      </c>
      <c r="P51" s="60">
        <v>13971.2</v>
      </c>
      <c r="Q51" s="68">
        <f t="shared" si="6"/>
        <v>44931.2</v>
      </c>
      <c r="R51" s="60">
        <f t="shared" si="7"/>
        <v>44.9312</v>
      </c>
      <c r="S51" s="57">
        <v>65</v>
      </c>
      <c r="T51">
        <f t="shared" si="8"/>
        <v>20.0688</v>
      </c>
    </row>
    <row r="52" spans="13:20">
      <c r="M52" s="60" t="s">
        <v>28</v>
      </c>
      <c r="N52" s="60">
        <v>0</v>
      </c>
      <c r="O52" s="60">
        <v>200</v>
      </c>
      <c r="P52" s="60">
        <v>150</v>
      </c>
      <c r="Q52" s="68">
        <f t="shared" si="6"/>
        <v>350</v>
      </c>
      <c r="R52" s="60">
        <f t="shared" si="7"/>
        <v>0.35</v>
      </c>
      <c r="S52" s="57">
        <v>1.5</v>
      </c>
      <c r="T52">
        <f t="shared" si="8"/>
        <v>1.15</v>
      </c>
    </row>
    <row r="53" spans="13:20">
      <c r="M53" s="60" t="s">
        <v>29</v>
      </c>
      <c r="N53" s="60">
        <v>137.973</v>
      </c>
      <c r="O53" s="60">
        <v>108.75</v>
      </c>
      <c r="P53" s="60">
        <v>142.08</v>
      </c>
      <c r="Q53" s="68">
        <f t="shared" si="6"/>
        <v>388.803</v>
      </c>
      <c r="R53" s="60">
        <f t="shared" si="7"/>
        <v>0.388803</v>
      </c>
      <c r="S53" s="57">
        <v>0.5</v>
      </c>
      <c r="T53">
        <f t="shared" si="8"/>
        <v>0.111197</v>
      </c>
    </row>
    <row r="54" spans="13:20">
      <c r="M54" s="60" t="s">
        <v>30</v>
      </c>
      <c r="N54" s="60">
        <v>584</v>
      </c>
      <c r="O54" s="60">
        <v>475.4</v>
      </c>
      <c r="P54" s="60">
        <v>496.2</v>
      </c>
      <c r="Q54" s="68">
        <f t="shared" si="6"/>
        <v>1555.6</v>
      </c>
      <c r="R54" s="60">
        <f t="shared" si="7"/>
        <v>1.5556</v>
      </c>
      <c r="S54" s="57">
        <v>7</v>
      </c>
      <c r="T54">
        <f t="shared" si="8"/>
        <v>5.4444</v>
      </c>
    </row>
    <row r="55" spans="13:20">
      <c r="M55" s="60" t="s">
        <v>31</v>
      </c>
      <c r="N55" s="60">
        <v>0</v>
      </c>
      <c r="O55" s="60">
        <v>0</v>
      </c>
      <c r="P55" s="60">
        <v>0</v>
      </c>
      <c r="Q55" s="68">
        <f t="shared" si="6"/>
        <v>0</v>
      </c>
      <c r="R55" s="60">
        <f t="shared" si="7"/>
        <v>0</v>
      </c>
      <c r="S55" s="57">
        <v>2.5</v>
      </c>
      <c r="T55">
        <f t="shared" si="8"/>
        <v>2.5</v>
      </c>
    </row>
    <row r="56" spans="13:20">
      <c r="M56" s="60" t="s">
        <v>32</v>
      </c>
      <c r="N56" s="60">
        <v>499.6</v>
      </c>
      <c r="O56" s="60">
        <v>420.15</v>
      </c>
      <c r="P56" s="60">
        <v>453.1</v>
      </c>
      <c r="Q56" s="68">
        <f t="shared" si="6"/>
        <v>1372.85</v>
      </c>
      <c r="R56" s="60">
        <f t="shared" si="7"/>
        <v>1.37285</v>
      </c>
      <c r="S56" s="57">
        <v>3</v>
      </c>
      <c r="T56">
        <f t="shared" si="8"/>
        <v>1.62715</v>
      </c>
    </row>
    <row r="57" spans="13:20">
      <c r="M57" s="60" t="s">
        <v>33</v>
      </c>
      <c r="N57" s="60">
        <v>126.1</v>
      </c>
      <c r="O57" s="60">
        <v>90.9</v>
      </c>
      <c r="P57" s="60">
        <v>130.6</v>
      </c>
      <c r="Q57" s="68">
        <f t="shared" si="6"/>
        <v>347.6</v>
      </c>
      <c r="R57" s="60">
        <f t="shared" si="7"/>
        <v>0.3476</v>
      </c>
      <c r="S57" s="57">
        <v>1</v>
      </c>
      <c r="T57">
        <f t="shared" si="8"/>
        <v>0.6524</v>
      </c>
    </row>
    <row r="58" spans="13:20">
      <c r="M58" s="60" t="s">
        <v>34</v>
      </c>
      <c r="N58" s="60">
        <v>192</v>
      </c>
      <c r="O58" s="60">
        <v>171.3</v>
      </c>
      <c r="P58" s="60">
        <v>235.9</v>
      </c>
      <c r="Q58" s="68">
        <f t="shared" si="6"/>
        <v>599.2</v>
      </c>
      <c r="R58" s="60">
        <f t="shared" si="7"/>
        <v>0.5992</v>
      </c>
      <c r="S58" s="57">
        <v>0.55</v>
      </c>
      <c r="T58" s="69">
        <f t="shared" si="8"/>
        <v>-0.0492</v>
      </c>
    </row>
    <row r="59" spans="13:20">
      <c r="M59" s="60" t="s">
        <v>35</v>
      </c>
      <c r="N59" s="60">
        <v>280</v>
      </c>
      <c r="O59" s="60">
        <v>260</v>
      </c>
      <c r="P59" s="60">
        <v>260</v>
      </c>
      <c r="Q59" s="68">
        <f t="shared" si="6"/>
        <v>800</v>
      </c>
      <c r="R59" s="60">
        <f t="shared" si="7"/>
        <v>0.8</v>
      </c>
      <c r="S59" s="57">
        <v>5</v>
      </c>
      <c r="T59">
        <f t="shared" si="8"/>
        <v>4.2</v>
      </c>
    </row>
    <row r="60" spans="13:20">
      <c r="M60" s="60" t="s">
        <v>21</v>
      </c>
      <c r="N60" s="60">
        <v>0</v>
      </c>
      <c r="O60" s="60">
        <v>0</v>
      </c>
      <c r="P60" s="60">
        <v>0</v>
      </c>
      <c r="Q60" s="68">
        <f t="shared" si="6"/>
        <v>0</v>
      </c>
      <c r="R60" s="60">
        <f t="shared" si="7"/>
        <v>0</v>
      </c>
      <c r="S60" s="57">
        <v>0.25</v>
      </c>
      <c r="T60">
        <f t="shared" si="8"/>
        <v>0.25</v>
      </c>
    </row>
    <row r="61" spans="13:20">
      <c r="M61" s="60" t="s">
        <v>36</v>
      </c>
      <c r="N61" s="60">
        <v>17.335</v>
      </c>
      <c r="O61" s="60">
        <v>17.12</v>
      </c>
      <c r="P61" s="60">
        <v>6.4</v>
      </c>
      <c r="Q61" s="68">
        <f t="shared" si="6"/>
        <v>40.855</v>
      </c>
      <c r="R61" s="60">
        <f t="shared" si="7"/>
        <v>0.040855</v>
      </c>
      <c r="S61" s="57">
        <v>2</v>
      </c>
      <c r="T61">
        <f t="shared" si="8"/>
        <v>1.959145</v>
      </c>
    </row>
    <row r="62" spans="13:19">
      <c r="M62" s="60" t="s">
        <v>37</v>
      </c>
      <c r="N62" s="60">
        <v>20</v>
      </c>
      <c r="O62" s="60">
        <v>0</v>
      </c>
      <c r="P62" s="60">
        <v>0</v>
      </c>
      <c r="Q62" s="68">
        <f t="shared" si="6"/>
        <v>20</v>
      </c>
      <c r="R62" s="60">
        <f t="shared" si="7"/>
        <v>0.02</v>
      </c>
      <c r="S62" s="57">
        <v>0.005</v>
      </c>
    </row>
    <row r="63" spans="13:16">
      <c r="M63" s="56"/>
      <c r="N63" s="56"/>
      <c r="O63" s="61"/>
      <c r="P63" s="62"/>
    </row>
    <row r="64" spans="15:16">
      <c r="O64" s="62"/>
      <c r="P64" s="61"/>
    </row>
    <row r="65" spans="16:16">
      <c r="P65" s="61"/>
    </row>
    <row r="66" spans="8:16">
      <c r="H66" s="56" t="s">
        <v>76</v>
      </c>
      <c r="J66" s="60" t="s">
        <v>76</v>
      </c>
      <c r="N66" s="72"/>
      <c r="O66" s="60" t="s">
        <v>76</v>
      </c>
      <c r="P66" s="60" t="s">
        <v>63</v>
      </c>
    </row>
    <row r="67" spans="7:18">
      <c r="G67" s="58" t="s">
        <v>1</v>
      </c>
      <c r="H67" s="60" t="s">
        <v>88</v>
      </c>
      <c r="I67" s="73" t="s">
        <v>89</v>
      </c>
      <c r="J67" s="68" t="s">
        <v>90</v>
      </c>
      <c r="K67" s="56" t="s">
        <v>91</v>
      </c>
      <c r="N67" s="60" t="s">
        <v>1</v>
      </c>
      <c r="O67" s="60" t="s">
        <v>19</v>
      </c>
      <c r="P67" s="72"/>
      <c r="R67" s="60" t="s">
        <v>83</v>
      </c>
    </row>
    <row r="68" spans="5:19">
      <c r="E68" s="60" t="s">
        <v>22</v>
      </c>
      <c r="F68">
        <v>120000</v>
      </c>
      <c r="G68" s="70" t="s">
        <v>22</v>
      </c>
      <c r="H68" s="60">
        <v>3331</v>
      </c>
      <c r="I68" s="73">
        <v>1584</v>
      </c>
      <c r="J68" s="68">
        <v>120000</v>
      </c>
      <c r="K68" s="56">
        <f>J68-H68-I68</f>
        <v>115085</v>
      </c>
      <c r="N68" s="60" t="s">
        <v>22</v>
      </c>
      <c r="O68" s="60">
        <v>1584</v>
      </c>
      <c r="P68" s="60">
        <f>O68/1000</f>
        <v>1.584</v>
      </c>
      <c r="R68" s="60">
        <v>30</v>
      </c>
      <c r="S68">
        <f>R68-P68</f>
        <v>28.416</v>
      </c>
    </row>
    <row r="69" spans="5:19">
      <c r="E69" s="60" t="s">
        <v>23</v>
      </c>
      <c r="F69">
        <v>10000</v>
      </c>
      <c r="G69" s="70" t="s">
        <v>23</v>
      </c>
      <c r="H69" s="60">
        <v>2925</v>
      </c>
      <c r="I69" s="73">
        <v>1596.2</v>
      </c>
      <c r="J69" s="68">
        <v>10000</v>
      </c>
      <c r="K69" s="56">
        <f t="shared" ref="K69:K83" si="9">J69-H69-I69</f>
        <v>5478.8</v>
      </c>
      <c r="N69" s="60" t="s">
        <v>23</v>
      </c>
      <c r="O69" s="60">
        <v>1596.2</v>
      </c>
      <c r="P69" s="60">
        <f t="shared" ref="P69:P85" si="10">O69/1000</f>
        <v>1.5962</v>
      </c>
      <c r="R69" s="60">
        <v>2.5</v>
      </c>
      <c r="S69">
        <f t="shared" ref="S69:S84" si="11">R69-P69</f>
        <v>0.9038</v>
      </c>
    </row>
    <row r="70" spans="6:19">
      <c r="F70">
        <v>0</v>
      </c>
      <c r="G70" s="58"/>
      <c r="H70" s="60"/>
      <c r="I70" s="73"/>
      <c r="J70" s="68"/>
      <c r="K70" s="56">
        <f t="shared" si="9"/>
        <v>0</v>
      </c>
      <c r="N70" s="60" t="s">
        <v>24</v>
      </c>
      <c r="O70" s="60">
        <v>0</v>
      </c>
      <c r="P70" s="60">
        <f t="shared" si="10"/>
        <v>0</v>
      </c>
      <c r="S70">
        <f t="shared" si="11"/>
        <v>0</v>
      </c>
    </row>
    <row r="71" spans="5:19">
      <c r="E71" s="60" t="s">
        <v>26</v>
      </c>
      <c r="F71">
        <v>3500</v>
      </c>
      <c r="G71" s="70" t="s">
        <v>26</v>
      </c>
      <c r="H71" s="60">
        <v>448.02</v>
      </c>
      <c r="I71" s="73">
        <v>206.63</v>
      </c>
      <c r="J71" s="68">
        <v>3500</v>
      </c>
      <c r="K71" s="56">
        <f t="shared" si="9"/>
        <v>2845.35</v>
      </c>
      <c r="N71" s="60" t="s">
        <v>26</v>
      </c>
      <c r="O71" s="60">
        <v>206.63</v>
      </c>
      <c r="P71" s="60">
        <f t="shared" si="10"/>
        <v>0.20663</v>
      </c>
      <c r="R71" s="60">
        <v>0.875</v>
      </c>
      <c r="S71">
        <f t="shared" si="11"/>
        <v>0.66837</v>
      </c>
    </row>
    <row r="72" spans="5:19">
      <c r="E72" s="60" t="s">
        <v>27</v>
      </c>
      <c r="F72">
        <v>260000</v>
      </c>
      <c r="G72" s="70" t="s">
        <v>27</v>
      </c>
      <c r="H72" s="60">
        <v>92511.2</v>
      </c>
      <c r="I72" s="73">
        <v>47005</v>
      </c>
      <c r="J72" s="68">
        <v>260000</v>
      </c>
      <c r="K72" s="56">
        <f t="shared" si="9"/>
        <v>120483.8</v>
      </c>
      <c r="N72" s="60" t="s">
        <v>27</v>
      </c>
      <c r="O72" s="60">
        <v>47005</v>
      </c>
      <c r="P72" s="60">
        <f t="shared" si="10"/>
        <v>47.005</v>
      </c>
      <c r="R72" s="60">
        <v>65</v>
      </c>
      <c r="S72">
        <f t="shared" si="11"/>
        <v>17.995</v>
      </c>
    </row>
    <row r="73" spans="5:19">
      <c r="E73" s="60" t="s">
        <v>28</v>
      </c>
      <c r="F73">
        <v>6000</v>
      </c>
      <c r="G73" s="70" t="s">
        <v>28</v>
      </c>
      <c r="H73" s="60">
        <v>550</v>
      </c>
      <c r="I73" s="73">
        <v>0</v>
      </c>
      <c r="J73" s="68">
        <v>6000</v>
      </c>
      <c r="K73" s="56">
        <f t="shared" si="9"/>
        <v>5450</v>
      </c>
      <c r="N73" s="60" t="s">
        <v>28</v>
      </c>
      <c r="O73" s="60">
        <v>0</v>
      </c>
      <c r="P73" s="60">
        <f t="shared" si="10"/>
        <v>0</v>
      </c>
      <c r="R73" s="60">
        <v>1.5</v>
      </c>
      <c r="S73">
        <f t="shared" si="11"/>
        <v>1.5</v>
      </c>
    </row>
    <row r="74" spans="5:19">
      <c r="E74" s="60" t="s">
        <v>29</v>
      </c>
      <c r="F74">
        <v>2000</v>
      </c>
      <c r="G74" s="70" t="s">
        <v>29</v>
      </c>
      <c r="H74" s="60">
        <v>705.697</v>
      </c>
      <c r="I74" s="73">
        <v>356.899</v>
      </c>
      <c r="J74" s="68">
        <v>2000</v>
      </c>
      <c r="K74" s="56">
        <f t="shared" si="9"/>
        <v>937.404</v>
      </c>
      <c r="N74" s="60" t="s">
        <v>29</v>
      </c>
      <c r="O74" s="60">
        <v>356.899</v>
      </c>
      <c r="P74" s="60">
        <f t="shared" si="10"/>
        <v>0.356899</v>
      </c>
      <c r="R74" s="60">
        <v>0.5</v>
      </c>
      <c r="S74">
        <f t="shared" si="11"/>
        <v>0.143101</v>
      </c>
    </row>
    <row r="75" spans="5:19">
      <c r="E75" s="60" t="s">
        <v>30</v>
      </c>
      <c r="F75">
        <v>28000</v>
      </c>
      <c r="G75" s="70" t="s">
        <v>30</v>
      </c>
      <c r="H75" s="60">
        <v>3061</v>
      </c>
      <c r="I75" s="73">
        <v>1727</v>
      </c>
      <c r="J75" s="68">
        <v>28000</v>
      </c>
      <c r="K75" s="56">
        <f t="shared" si="9"/>
        <v>23212</v>
      </c>
      <c r="N75" s="60" t="s">
        <v>30</v>
      </c>
      <c r="O75" s="60">
        <v>1727</v>
      </c>
      <c r="P75" s="60">
        <f t="shared" si="10"/>
        <v>1.727</v>
      </c>
      <c r="R75" s="60">
        <v>7</v>
      </c>
      <c r="S75">
        <f t="shared" si="11"/>
        <v>5.273</v>
      </c>
    </row>
    <row r="76" spans="5:19">
      <c r="E76" s="60" t="s">
        <v>31</v>
      </c>
      <c r="F76">
        <v>10000</v>
      </c>
      <c r="G76" s="58" t="s">
        <v>31</v>
      </c>
      <c r="H76" s="60">
        <v>0</v>
      </c>
      <c r="I76" s="73">
        <v>10</v>
      </c>
      <c r="J76" s="68">
        <v>10000</v>
      </c>
      <c r="K76" s="56">
        <f t="shared" si="9"/>
        <v>9990</v>
      </c>
      <c r="N76" s="60" t="s">
        <v>31</v>
      </c>
      <c r="O76" s="60">
        <v>10</v>
      </c>
      <c r="P76" s="60">
        <f t="shared" si="10"/>
        <v>0.01</v>
      </c>
      <c r="R76" s="60">
        <v>2.5</v>
      </c>
      <c r="S76">
        <f t="shared" si="11"/>
        <v>2.49</v>
      </c>
    </row>
    <row r="77" spans="5:19">
      <c r="E77" s="60" t="s">
        <v>32</v>
      </c>
      <c r="F77">
        <v>12000</v>
      </c>
      <c r="G77" s="70" t="s">
        <v>32</v>
      </c>
      <c r="H77" s="60">
        <v>2601.85</v>
      </c>
      <c r="I77" s="73">
        <v>1619.3</v>
      </c>
      <c r="J77" s="68">
        <v>12000</v>
      </c>
      <c r="K77" s="56">
        <f t="shared" si="9"/>
        <v>7778.85</v>
      </c>
      <c r="N77" s="60" t="s">
        <v>32</v>
      </c>
      <c r="O77" s="60">
        <v>1619.3</v>
      </c>
      <c r="P77" s="60">
        <f t="shared" si="10"/>
        <v>1.6193</v>
      </c>
      <c r="R77" s="60">
        <v>3</v>
      </c>
      <c r="S77">
        <f t="shared" si="11"/>
        <v>1.3807</v>
      </c>
    </row>
    <row r="78" spans="5:19">
      <c r="E78" s="60" t="s">
        <v>33</v>
      </c>
      <c r="F78">
        <v>4000</v>
      </c>
      <c r="G78" s="70" t="s">
        <v>33</v>
      </c>
      <c r="H78" s="60">
        <v>568.1</v>
      </c>
      <c r="I78" s="73">
        <v>194.8</v>
      </c>
      <c r="J78" s="68">
        <v>4000</v>
      </c>
      <c r="K78" s="56">
        <f t="shared" si="9"/>
        <v>3237.1</v>
      </c>
      <c r="N78" s="60" t="s">
        <v>33</v>
      </c>
      <c r="O78" s="60">
        <v>194.8</v>
      </c>
      <c r="P78" s="60">
        <f t="shared" si="10"/>
        <v>0.1948</v>
      </c>
      <c r="R78" s="60">
        <v>1</v>
      </c>
      <c r="S78">
        <f t="shared" si="11"/>
        <v>0.8052</v>
      </c>
    </row>
    <row r="79" spans="5:19">
      <c r="E79" s="58" t="s">
        <v>34</v>
      </c>
      <c r="F79">
        <v>2200</v>
      </c>
      <c r="G79" s="70" t="s">
        <v>34</v>
      </c>
      <c r="H79" s="60">
        <v>1200.2</v>
      </c>
      <c r="I79" s="73">
        <v>669.9</v>
      </c>
      <c r="J79" s="68">
        <v>2200</v>
      </c>
      <c r="K79" s="56">
        <f t="shared" si="9"/>
        <v>329.9</v>
      </c>
      <c r="N79" s="60" t="s">
        <v>34</v>
      </c>
      <c r="O79" s="60">
        <v>669.9</v>
      </c>
      <c r="P79" s="60">
        <f t="shared" si="10"/>
        <v>0.6699</v>
      </c>
      <c r="R79" s="60">
        <v>0.55</v>
      </c>
      <c r="S79" s="80">
        <f t="shared" si="11"/>
        <v>-0.1199</v>
      </c>
    </row>
    <row r="80" spans="5:19">
      <c r="E80" s="60" t="s">
        <v>35</v>
      </c>
      <c r="F80">
        <v>20000</v>
      </c>
      <c r="G80" s="70" t="s">
        <v>35</v>
      </c>
      <c r="H80" s="60">
        <v>1500</v>
      </c>
      <c r="I80" s="73">
        <v>760</v>
      </c>
      <c r="J80" s="68">
        <v>20000</v>
      </c>
      <c r="K80" s="56">
        <f t="shared" si="9"/>
        <v>17740</v>
      </c>
      <c r="N80" s="60" t="s">
        <v>35</v>
      </c>
      <c r="O80" s="60">
        <v>760</v>
      </c>
      <c r="P80" s="60">
        <f t="shared" si="10"/>
        <v>0.76</v>
      </c>
      <c r="R80" s="60">
        <v>5</v>
      </c>
      <c r="S80">
        <f t="shared" si="11"/>
        <v>4.24</v>
      </c>
    </row>
    <row r="81" spans="5:19">
      <c r="E81" s="60" t="s">
        <v>21</v>
      </c>
      <c r="F81">
        <v>1000</v>
      </c>
      <c r="G81" s="58" t="s">
        <v>21</v>
      </c>
      <c r="H81" s="60">
        <v>0</v>
      </c>
      <c r="I81" s="73">
        <v>0</v>
      </c>
      <c r="J81" s="68">
        <v>1000</v>
      </c>
      <c r="K81" s="56">
        <f t="shared" si="9"/>
        <v>1000</v>
      </c>
      <c r="N81" s="60" t="s">
        <v>21</v>
      </c>
      <c r="O81" s="60">
        <v>0</v>
      </c>
      <c r="P81" s="60">
        <f t="shared" si="10"/>
        <v>0</v>
      </c>
      <c r="R81" s="60">
        <v>0.25</v>
      </c>
      <c r="S81">
        <f t="shared" si="11"/>
        <v>0.25</v>
      </c>
    </row>
    <row r="82" spans="5:19">
      <c r="E82" s="60" t="s">
        <v>36</v>
      </c>
      <c r="F82">
        <v>8000</v>
      </c>
      <c r="G82" s="70" t="s">
        <v>36</v>
      </c>
      <c r="H82" s="60">
        <v>124.368</v>
      </c>
      <c r="I82" s="73">
        <v>51.094</v>
      </c>
      <c r="J82" s="68">
        <v>8000</v>
      </c>
      <c r="K82" s="56">
        <f t="shared" si="9"/>
        <v>7824.538</v>
      </c>
      <c r="N82" s="60" t="s">
        <v>36</v>
      </c>
      <c r="O82" s="60">
        <v>51.094</v>
      </c>
      <c r="P82" s="60">
        <f t="shared" si="10"/>
        <v>0.051094</v>
      </c>
      <c r="R82" s="60">
        <v>2</v>
      </c>
      <c r="S82">
        <f t="shared" si="11"/>
        <v>1.948906</v>
      </c>
    </row>
    <row r="83" spans="5:19">
      <c r="E83" s="60" t="s">
        <v>37</v>
      </c>
      <c r="F83">
        <v>20</v>
      </c>
      <c r="G83" s="71" t="s">
        <v>37</v>
      </c>
      <c r="H83" s="60">
        <v>20</v>
      </c>
      <c r="I83" s="73">
        <v>0</v>
      </c>
      <c r="J83" s="68">
        <v>20</v>
      </c>
      <c r="K83" s="56">
        <f t="shared" si="9"/>
        <v>0</v>
      </c>
      <c r="L83" s="56" t="s">
        <v>92</v>
      </c>
      <c r="N83" s="60" t="s">
        <v>37</v>
      </c>
      <c r="O83" s="60">
        <v>0</v>
      </c>
      <c r="P83" s="60">
        <f t="shared" si="10"/>
        <v>0</v>
      </c>
      <c r="R83" s="60">
        <v>0.005</v>
      </c>
      <c r="S83">
        <f t="shared" si="11"/>
        <v>0.005</v>
      </c>
    </row>
    <row r="84" spans="6:19">
      <c r="F84">
        <v>0</v>
      </c>
      <c r="G84" s="58"/>
      <c r="H84" s="58"/>
      <c r="I84" s="73"/>
      <c r="J84" s="72"/>
      <c r="N84" s="60" t="s">
        <v>38</v>
      </c>
      <c r="O84" s="60">
        <v>0</v>
      </c>
      <c r="P84" s="60">
        <f t="shared" si="10"/>
        <v>0</v>
      </c>
      <c r="R84" s="60">
        <v>0</v>
      </c>
      <c r="S84">
        <f t="shared" si="11"/>
        <v>0</v>
      </c>
    </row>
    <row r="85" spans="6:16">
      <c r="F85">
        <v>0</v>
      </c>
      <c r="G85" s="58"/>
      <c r="H85" s="58"/>
      <c r="I85" s="73"/>
      <c r="J85" s="72"/>
      <c r="N85" s="60" t="s">
        <v>39</v>
      </c>
      <c r="O85" s="60">
        <v>55780.823</v>
      </c>
      <c r="P85" s="60">
        <f t="shared" si="10"/>
        <v>55.780823</v>
      </c>
    </row>
    <row r="87" spans="15:20">
      <c r="O87" s="56" t="s">
        <v>76</v>
      </c>
      <c r="T87" s="81" t="s">
        <v>76</v>
      </c>
    </row>
    <row r="88" spans="14:20">
      <c r="N88" s="60" t="s">
        <v>1</v>
      </c>
      <c r="O88" s="60" t="s">
        <v>40</v>
      </c>
      <c r="P88" s="60" t="s">
        <v>41</v>
      </c>
      <c r="Q88" s="60" t="s">
        <v>93</v>
      </c>
      <c r="S88" s="78" t="s">
        <v>1</v>
      </c>
      <c r="T88" s="78" t="s">
        <v>42</v>
      </c>
    </row>
    <row r="89" spans="14:20">
      <c r="N89" s="60" t="s">
        <v>22</v>
      </c>
      <c r="O89" s="60">
        <v>690</v>
      </c>
      <c r="P89" s="60">
        <v>610</v>
      </c>
      <c r="Q89" s="72"/>
      <c r="S89" s="78" t="s">
        <v>22</v>
      </c>
      <c r="T89" s="78">
        <v>1808</v>
      </c>
    </row>
    <row r="90" spans="14:20">
      <c r="N90" s="60" t="s">
        <v>23</v>
      </c>
      <c r="O90" s="60">
        <v>487.8</v>
      </c>
      <c r="P90" s="60">
        <v>333.1</v>
      </c>
      <c r="Q90" s="72"/>
      <c r="S90" s="78" t="s">
        <v>23</v>
      </c>
      <c r="T90" s="78">
        <v>1412</v>
      </c>
    </row>
    <row r="91" spans="14:20">
      <c r="N91" s="60" t="s">
        <v>24</v>
      </c>
      <c r="O91" s="60">
        <v>0</v>
      </c>
      <c r="P91" s="60"/>
      <c r="Q91" s="72"/>
      <c r="S91" s="78" t="s">
        <v>24</v>
      </c>
      <c r="T91" s="78">
        <v>0</v>
      </c>
    </row>
    <row r="92" spans="7:20">
      <c r="G92" s="58"/>
      <c r="H92" s="58" t="s">
        <v>94</v>
      </c>
      <c r="I92" s="58" t="s">
        <v>87</v>
      </c>
      <c r="J92" s="58" t="s">
        <v>89</v>
      </c>
      <c r="K92" s="74" t="s">
        <v>95</v>
      </c>
      <c r="L92" s="60" t="s">
        <v>90</v>
      </c>
      <c r="M92" s="73"/>
      <c r="N92" s="60" t="s">
        <v>26</v>
      </c>
      <c r="O92" s="60">
        <v>46.75</v>
      </c>
      <c r="P92" s="60">
        <v>246.5</v>
      </c>
      <c r="Q92" s="72"/>
      <c r="S92" s="78" t="s">
        <v>26</v>
      </c>
      <c r="T92" s="78">
        <v>389.28</v>
      </c>
    </row>
    <row r="93" spans="7:20">
      <c r="G93" s="58" t="s">
        <v>96</v>
      </c>
      <c r="H93" s="58">
        <v>601</v>
      </c>
      <c r="I93" s="58">
        <v>599.2</v>
      </c>
      <c r="J93" s="58">
        <v>669.9</v>
      </c>
      <c r="K93" s="74">
        <v>329.9</v>
      </c>
      <c r="L93" s="60">
        <v>2200</v>
      </c>
      <c r="M93" s="75"/>
      <c r="N93" s="60" t="s">
        <v>27</v>
      </c>
      <c r="O93" s="60">
        <v>8900</v>
      </c>
      <c r="P93" s="60">
        <v>11620</v>
      </c>
      <c r="Q93" s="72"/>
      <c r="S93" s="78" t="s">
        <v>27</v>
      </c>
      <c r="T93" s="78">
        <v>31910</v>
      </c>
    </row>
    <row r="94" spans="14:20">
      <c r="N94" s="60" t="s">
        <v>28</v>
      </c>
      <c r="O94" s="60">
        <v>0</v>
      </c>
      <c r="P94" s="60">
        <v>0</v>
      </c>
      <c r="Q94" s="72"/>
      <c r="S94" s="78" t="s">
        <v>28</v>
      </c>
      <c r="T94" s="78">
        <v>0</v>
      </c>
    </row>
    <row r="95" spans="14:20">
      <c r="N95" s="60" t="s">
        <v>29</v>
      </c>
      <c r="O95" s="60">
        <v>97.26</v>
      </c>
      <c r="P95" s="60">
        <v>135.902</v>
      </c>
      <c r="Q95" s="72"/>
      <c r="S95" s="78" t="s">
        <v>29</v>
      </c>
      <c r="T95" s="78">
        <v>372.831</v>
      </c>
    </row>
    <row r="96" spans="14:20">
      <c r="N96" s="60" t="s">
        <v>30</v>
      </c>
      <c r="O96" s="60">
        <v>685</v>
      </c>
      <c r="P96" s="60">
        <v>1587.4</v>
      </c>
      <c r="Q96" s="72"/>
      <c r="S96" s="78" t="s">
        <v>30</v>
      </c>
      <c r="T96" s="78">
        <v>2898.1</v>
      </c>
    </row>
    <row r="97" spans="14:20">
      <c r="N97" s="60" t="s">
        <v>31</v>
      </c>
      <c r="O97" s="60">
        <v>0</v>
      </c>
      <c r="P97" s="60">
        <v>0</v>
      </c>
      <c r="Q97" s="72"/>
      <c r="S97" s="78" t="s">
        <v>31</v>
      </c>
      <c r="T97" s="78">
        <v>0</v>
      </c>
    </row>
    <row r="98" spans="14:20">
      <c r="N98" s="60" t="s">
        <v>32</v>
      </c>
      <c r="O98" s="60">
        <v>634.3</v>
      </c>
      <c r="P98" s="60">
        <v>1125.4</v>
      </c>
      <c r="Q98" s="72"/>
      <c r="S98" s="78" t="s">
        <v>32</v>
      </c>
      <c r="T98" s="78">
        <v>2254.4</v>
      </c>
    </row>
    <row r="99" spans="14:20">
      <c r="N99" s="60" t="s">
        <v>33</v>
      </c>
      <c r="O99" s="60">
        <v>166.9</v>
      </c>
      <c r="P99" s="60">
        <v>180.9</v>
      </c>
      <c r="Q99" s="72"/>
      <c r="S99" s="78" t="s">
        <v>33</v>
      </c>
      <c r="T99" s="78">
        <v>472.8</v>
      </c>
    </row>
    <row r="100" spans="14:20">
      <c r="N100" s="60" t="s">
        <v>34</v>
      </c>
      <c r="O100" s="60">
        <v>134.6</v>
      </c>
      <c r="P100" s="60">
        <v>105.5</v>
      </c>
      <c r="Q100" s="72"/>
      <c r="S100" s="78" t="s">
        <v>34</v>
      </c>
      <c r="T100" s="78">
        <v>308.8</v>
      </c>
    </row>
    <row r="101" spans="14:20">
      <c r="N101" s="60" t="s">
        <v>35</v>
      </c>
      <c r="O101" s="60">
        <v>180</v>
      </c>
      <c r="P101" s="60">
        <v>300</v>
      </c>
      <c r="Q101" s="72"/>
      <c r="S101" s="78" t="s">
        <v>35</v>
      </c>
      <c r="T101" s="78">
        <v>780</v>
      </c>
    </row>
    <row r="102" spans="14:20">
      <c r="N102" s="60" t="s">
        <v>21</v>
      </c>
      <c r="O102" s="60">
        <v>0</v>
      </c>
      <c r="P102" s="60">
        <v>0</v>
      </c>
      <c r="Q102" s="72"/>
      <c r="S102" s="78" t="s">
        <v>21</v>
      </c>
      <c r="T102" s="78">
        <v>0</v>
      </c>
    </row>
    <row r="103" spans="14:20">
      <c r="N103" s="60" t="s">
        <v>36</v>
      </c>
      <c r="O103" s="60">
        <v>17.2</v>
      </c>
      <c r="P103" s="60">
        <v>1056.939</v>
      </c>
      <c r="Q103" s="72"/>
      <c r="S103" s="78" t="s">
        <v>36</v>
      </c>
      <c r="T103" s="78">
        <v>1267.242</v>
      </c>
    </row>
    <row r="104" spans="14:20">
      <c r="N104" s="60" t="s">
        <v>37</v>
      </c>
      <c r="O104" s="60">
        <v>0</v>
      </c>
      <c r="P104" s="60">
        <v>0</v>
      </c>
      <c r="Q104" s="72"/>
      <c r="S104" s="78" t="s">
        <v>37</v>
      </c>
      <c r="T104" s="78">
        <v>0</v>
      </c>
    </row>
    <row r="105" spans="14:20">
      <c r="N105" s="60" t="s">
        <v>38</v>
      </c>
      <c r="O105" s="60">
        <v>0</v>
      </c>
      <c r="P105" s="60">
        <v>0</v>
      </c>
      <c r="Q105" s="72"/>
      <c r="S105" s="78" t="s">
        <v>38</v>
      </c>
      <c r="T105" s="78">
        <v>0</v>
      </c>
    </row>
    <row r="106" spans="14:20">
      <c r="N106" s="60" t="s">
        <v>39</v>
      </c>
      <c r="O106" s="60">
        <v>12039.81</v>
      </c>
      <c r="P106" s="60">
        <v>17301.641</v>
      </c>
      <c r="Q106" s="72"/>
      <c r="S106" s="78" t="s">
        <v>39</v>
      </c>
      <c r="T106" s="78">
        <v>43873.453</v>
      </c>
    </row>
    <row r="114" spans="9:14">
      <c r="I114" s="60" t="s">
        <v>76</v>
      </c>
      <c r="N114" s="56" t="s">
        <v>76</v>
      </c>
    </row>
    <row r="115" spans="9:19">
      <c r="I115" s="76" t="s">
        <v>90</v>
      </c>
      <c r="J115" s="77" t="s">
        <v>1</v>
      </c>
      <c r="K115" s="78" t="s">
        <v>1</v>
      </c>
      <c r="L115" s="78" t="s">
        <v>44</v>
      </c>
      <c r="N115" s="58" t="s">
        <v>1</v>
      </c>
      <c r="O115" s="58" t="s">
        <v>5</v>
      </c>
      <c r="P115" s="78" t="s">
        <v>87</v>
      </c>
      <c r="Q115" s="78" t="s">
        <v>13</v>
      </c>
      <c r="R115" s="78" t="s">
        <v>17</v>
      </c>
      <c r="S115" s="78" t="s">
        <v>90</v>
      </c>
    </row>
    <row r="116" spans="9:20">
      <c r="I116" s="76">
        <v>120000</v>
      </c>
      <c r="J116" s="76" t="s">
        <v>22</v>
      </c>
      <c r="K116" s="78" t="s">
        <v>22</v>
      </c>
      <c r="L116" s="78">
        <v>6723</v>
      </c>
      <c r="M116">
        <f>I116-L116</f>
        <v>113277</v>
      </c>
      <c r="N116" s="58" t="s">
        <v>22</v>
      </c>
      <c r="O116" s="58">
        <v>1524</v>
      </c>
      <c r="P116" s="78">
        <v>1807</v>
      </c>
      <c r="Q116" s="78">
        <v>1584</v>
      </c>
      <c r="R116" s="78">
        <v>1808</v>
      </c>
      <c r="S116" s="78">
        <f>SUM(O116:R116)</f>
        <v>6723</v>
      </c>
      <c r="T116" s="81"/>
    </row>
    <row r="117" spans="9:20">
      <c r="I117" s="76">
        <v>10000</v>
      </c>
      <c r="J117" s="76" t="s">
        <v>23</v>
      </c>
      <c r="K117" s="78" t="s">
        <v>23</v>
      </c>
      <c r="L117" s="78">
        <v>5933.2</v>
      </c>
      <c r="M117">
        <f t="shared" ref="M117:M131" si="12">I117-L117</f>
        <v>4066.8</v>
      </c>
      <c r="N117" s="58" t="s">
        <v>23</v>
      </c>
      <c r="O117" s="58">
        <v>1442.7</v>
      </c>
      <c r="P117" s="78">
        <v>1482.3</v>
      </c>
      <c r="Q117" s="78">
        <v>1596.2</v>
      </c>
      <c r="R117" s="78">
        <v>1412</v>
      </c>
      <c r="S117" s="78">
        <f t="shared" ref="S117:S133" si="13">SUM(O117:R117)</f>
        <v>5933.2</v>
      </c>
      <c r="T117" s="81"/>
    </row>
    <row r="118" spans="9:20">
      <c r="I118" s="76"/>
      <c r="J118" s="77"/>
      <c r="K118" s="78" t="s">
        <v>24</v>
      </c>
      <c r="L118" s="78">
        <v>40</v>
      </c>
      <c r="M118"/>
      <c r="N118" s="68" t="s">
        <v>24</v>
      </c>
      <c r="O118" s="68">
        <v>40</v>
      </c>
      <c r="P118" s="79">
        <v>0</v>
      </c>
      <c r="Q118" s="79">
        <v>0</v>
      </c>
      <c r="R118" s="79">
        <v>0</v>
      </c>
      <c r="S118" s="79">
        <f t="shared" si="13"/>
        <v>40</v>
      </c>
      <c r="T118" s="81"/>
    </row>
    <row r="119" spans="9:20">
      <c r="I119" s="76">
        <v>3500</v>
      </c>
      <c r="J119" s="76" t="s">
        <v>26</v>
      </c>
      <c r="K119" s="78" t="s">
        <v>26</v>
      </c>
      <c r="L119" s="78">
        <v>1043.93</v>
      </c>
      <c r="M119">
        <f t="shared" si="12"/>
        <v>2456.07</v>
      </c>
      <c r="N119" s="58" t="s">
        <v>26</v>
      </c>
      <c r="O119" s="58">
        <v>225.3</v>
      </c>
      <c r="P119" s="78">
        <v>222.72</v>
      </c>
      <c r="Q119" s="78">
        <v>206.63</v>
      </c>
      <c r="R119" s="78">
        <v>389.28</v>
      </c>
      <c r="S119" s="78">
        <f t="shared" si="13"/>
        <v>1043.93</v>
      </c>
      <c r="T119" s="81"/>
    </row>
    <row r="120" spans="9:20">
      <c r="I120" s="76">
        <v>260000</v>
      </c>
      <c r="J120" s="76" t="s">
        <v>27</v>
      </c>
      <c r="K120" s="78" t="s">
        <v>27</v>
      </c>
      <c r="L120" s="78">
        <v>171426.2</v>
      </c>
      <c r="M120">
        <f t="shared" si="12"/>
        <v>88573.8</v>
      </c>
      <c r="N120" s="58" t="s">
        <v>27</v>
      </c>
      <c r="O120" s="58">
        <v>47580</v>
      </c>
      <c r="P120" s="78">
        <v>44931.2</v>
      </c>
      <c r="Q120" s="78">
        <v>47005</v>
      </c>
      <c r="R120" s="78">
        <v>31910</v>
      </c>
      <c r="S120" s="78">
        <f t="shared" si="13"/>
        <v>171426.2</v>
      </c>
      <c r="T120" s="81"/>
    </row>
    <row r="121" spans="9:20">
      <c r="I121" s="76">
        <v>6000</v>
      </c>
      <c r="J121" s="76" t="s">
        <v>28</v>
      </c>
      <c r="K121" s="78" t="s">
        <v>28</v>
      </c>
      <c r="L121" s="78">
        <v>550</v>
      </c>
      <c r="M121">
        <f t="shared" si="12"/>
        <v>5450</v>
      </c>
      <c r="N121" s="58" t="s">
        <v>28</v>
      </c>
      <c r="O121" s="58">
        <v>200</v>
      </c>
      <c r="P121" s="78">
        <v>350</v>
      </c>
      <c r="Q121" s="78">
        <v>0</v>
      </c>
      <c r="R121" s="78">
        <v>0</v>
      </c>
      <c r="S121" s="78">
        <f t="shared" si="13"/>
        <v>550</v>
      </c>
      <c r="T121" s="81"/>
    </row>
    <row r="122" spans="9:20">
      <c r="I122" s="76">
        <v>2000</v>
      </c>
      <c r="J122" s="76" t="s">
        <v>29</v>
      </c>
      <c r="K122" s="78" t="s">
        <v>29</v>
      </c>
      <c r="L122" s="78">
        <v>1435.427</v>
      </c>
      <c r="M122">
        <f t="shared" si="12"/>
        <v>564.573</v>
      </c>
      <c r="N122" s="58" t="s">
        <v>29</v>
      </c>
      <c r="O122" s="58">
        <v>316.894</v>
      </c>
      <c r="P122" s="78">
        <v>388.803</v>
      </c>
      <c r="Q122" s="78">
        <v>356.899</v>
      </c>
      <c r="R122" s="78">
        <v>372.831</v>
      </c>
      <c r="S122" s="78">
        <f t="shared" si="13"/>
        <v>1435.427</v>
      </c>
      <c r="T122" s="81"/>
    </row>
    <row r="123" spans="9:20">
      <c r="I123" s="76">
        <v>28000</v>
      </c>
      <c r="J123" s="76" t="s">
        <v>30</v>
      </c>
      <c r="K123" s="78" t="s">
        <v>30</v>
      </c>
      <c r="L123" s="78">
        <v>7686.1</v>
      </c>
      <c r="M123">
        <f t="shared" si="12"/>
        <v>20313.9</v>
      </c>
      <c r="N123" s="58" t="s">
        <v>30</v>
      </c>
      <c r="O123" s="58">
        <v>1505.4</v>
      </c>
      <c r="P123" s="78">
        <v>1555.6</v>
      </c>
      <c r="Q123" s="78">
        <v>1727</v>
      </c>
      <c r="R123" s="78">
        <v>2898.1</v>
      </c>
      <c r="S123" s="78">
        <f t="shared" si="13"/>
        <v>7686.1</v>
      </c>
      <c r="T123" s="81"/>
    </row>
    <row r="124" spans="9:20">
      <c r="I124" s="76">
        <v>10000</v>
      </c>
      <c r="J124" s="77" t="s">
        <v>31</v>
      </c>
      <c r="K124" s="78" t="s">
        <v>31</v>
      </c>
      <c r="L124" s="78">
        <v>10</v>
      </c>
      <c r="M124">
        <f t="shared" si="12"/>
        <v>9990</v>
      </c>
      <c r="N124" s="58" t="s">
        <v>31</v>
      </c>
      <c r="O124" s="58">
        <v>0</v>
      </c>
      <c r="P124" s="78">
        <v>0</v>
      </c>
      <c r="Q124" s="78">
        <v>10</v>
      </c>
      <c r="R124" s="78">
        <v>0</v>
      </c>
      <c r="S124" s="78">
        <f t="shared" si="13"/>
        <v>10</v>
      </c>
      <c r="T124" s="81"/>
    </row>
    <row r="125" spans="9:20">
      <c r="I125" s="76">
        <v>12000</v>
      </c>
      <c r="J125" s="76" t="s">
        <v>32</v>
      </c>
      <c r="K125" s="78" t="s">
        <v>32</v>
      </c>
      <c r="L125" s="78">
        <v>6475.55</v>
      </c>
      <c r="M125">
        <f t="shared" si="12"/>
        <v>5524.45</v>
      </c>
      <c r="N125" s="58" t="s">
        <v>32</v>
      </c>
      <c r="O125" s="58">
        <v>1229</v>
      </c>
      <c r="P125" s="78">
        <v>1372.85</v>
      </c>
      <c r="Q125" s="78">
        <v>1619.3</v>
      </c>
      <c r="R125" s="78">
        <v>2254.4</v>
      </c>
      <c r="S125" s="78">
        <f t="shared" si="13"/>
        <v>6475.55</v>
      </c>
      <c r="T125" s="81"/>
    </row>
    <row r="126" spans="9:20">
      <c r="I126" s="76">
        <v>4000</v>
      </c>
      <c r="J126" s="76" t="s">
        <v>33</v>
      </c>
      <c r="K126" s="78" t="s">
        <v>33</v>
      </c>
      <c r="L126" s="78">
        <v>1235.7</v>
      </c>
      <c r="M126">
        <f t="shared" si="12"/>
        <v>2764.3</v>
      </c>
      <c r="N126" s="58" t="s">
        <v>33</v>
      </c>
      <c r="O126" s="58">
        <v>220.5</v>
      </c>
      <c r="P126" s="78">
        <v>347.6</v>
      </c>
      <c r="Q126" s="78">
        <v>194.8</v>
      </c>
      <c r="R126" s="78">
        <v>472.8</v>
      </c>
      <c r="S126" s="78">
        <f t="shared" si="13"/>
        <v>1235.7</v>
      </c>
      <c r="T126" s="81"/>
    </row>
    <row r="127" spans="9:20">
      <c r="I127" s="76">
        <v>2200</v>
      </c>
      <c r="J127" s="76" t="s">
        <v>34</v>
      </c>
      <c r="K127" s="78" t="s">
        <v>34</v>
      </c>
      <c r="L127" s="78">
        <v>2178.9</v>
      </c>
      <c r="M127">
        <f t="shared" si="12"/>
        <v>21.0999999999999</v>
      </c>
      <c r="N127" s="58" t="s">
        <v>34</v>
      </c>
      <c r="O127" s="58">
        <v>601</v>
      </c>
      <c r="P127" s="78">
        <v>599.2</v>
      </c>
      <c r="Q127" s="78">
        <v>669.9</v>
      </c>
      <c r="R127" s="78">
        <v>308.8</v>
      </c>
      <c r="S127" s="78">
        <f t="shared" si="13"/>
        <v>2178.9</v>
      </c>
      <c r="T127" s="81"/>
    </row>
    <row r="128" spans="9:20">
      <c r="I128" s="76">
        <v>20000</v>
      </c>
      <c r="J128" s="76" t="s">
        <v>35</v>
      </c>
      <c r="K128" s="78" t="s">
        <v>35</v>
      </c>
      <c r="L128" s="78">
        <v>3040</v>
      </c>
      <c r="M128">
        <f t="shared" si="12"/>
        <v>16960</v>
      </c>
      <c r="N128" s="58" t="s">
        <v>35</v>
      </c>
      <c r="O128" s="58">
        <v>700</v>
      </c>
      <c r="P128" s="78">
        <v>800</v>
      </c>
      <c r="Q128" s="78">
        <v>760</v>
      </c>
      <c r="R128" s="78">
        <v>780</v>
      </c>
      <c r="S128" s="78">
        <f t="shared" si="13"/>
        <v>3040</v>
      </c>
      <c r="T128" s="81"/>
    </row>
    <row r="129" spans="9:20">
      <c r="I129" s="76">
        <v>1000</v>
      </c>
      <c r="J129" s="77" t="s">
        <v>21</v>
      </c>
      <c r="K129" s="78" t="s">
        <v>21</v>
      </c>
      <c r="L129" s="78">
        <v>0</v>
      </c>
      <c r="M129">
        <f t="shared" si="12"/>
        <v>1000</v>
      </c>
      <c r="N129" s="58" t="s">
        <v>21</v>
      </c>
      <c r="O129" s="58">
        <v>0</v>
      </c>
      <c r="P129" s="78">
        <v>0</v>
      </c>
      <c r="Q129" s="78">
        <v>0</v>
      </c>
      <c r="R129" s="78">
        <v>0</v>
      </c>
      <c r="S129" s="78">
        <f t="shared" si="13"/>
        <v>0</v>
      </c>
      <c r="T129" s="81"/>
    </row>
    <row r="130" spans="9:20">
      <c r="I130" s="76">
        <v>8000</v>
      </c>
      <c r="J130" s="76" t="s">
        <v>36</v>
      </c>
      <c r="K130" s="78" t="s">
        <v>36</v>
      </c>
      <c r="L130" s="78">
        <v>1442.704</v>
      </c>
      <c r="M130">
        <f t="shared" si="12"/>
        <v>6557.296</v>
      </c>
      <c r="N130" s="58" t="s">
        <v>36</v>
      </c>
      <c r="O130" s="58">
        <v>83.513</v>
      </c>
      <c r="P130" s="78">
        <v>40.855</v>
      </c>
      <c r="Q130" s="78">
        <v>51.094</v>
      </c>
      <c r="R130" s="78">
        <v>1267.242</v>
      </c>
      <c r="S130" s="78">
        <f t="shared" si="13"/>
        <v>1442.704</v>
      </c>
      <c r="T130" s="81"/>
    </row>
    <row r="131" spans="9:20">
      <c r="I131" s="76">
        <v>20</v>
      </c>
      <c r="J131" s="82" t="s">
        <v>37</v>
      </c>
      <c r="K131" s="78" t="s">
        <v>37</v>
      </c>
      <c r="L131" s="78">
        <v>20</v>
      </c>
      <c r="M131">
        <f t="shared" si="12"/>
        <v>0</v>
      </c>
      <c r="N131" s="59" t="s">
        <v>37</v>
      </c>
      <c r="O131" s="59">
        <v>0</v>
      </c>
      <c r="P131" s="78">
        <v>20</v>
      </c>
      <c r="Q131" s="78">
        <v>0</v>
      </c>
      <c r="R131" s="78">
        <v>0</v>
      </c>
      <c r="S131" s="78">
        <f t="shared" si="13"/>
        <v>20</v>
      </c>
      <c r="T131" s="81"/>
    </row>
    <row r="132" spans="11:20">
      <c r="K132" s="78" t="s">
        <v>38</v>
      </c>
      <c r="L132" s="78">
        <v>0</v>
      </c>
      <c r="N132" s="58" t="s">
        <v>38</v>
      </c>
      <c r="O132" s="58">
        <v>0</v>
      </c>
      <c r="P132" s="83">
        <v>0</v>
      </c>
      <c r="Q132" s="78">
        <v>0</v>
      </c>
      <c r="R132" s="78">
        <v>0</v>
      </c>
      <c r="S132" s="78">
        <f t="shared" si="13"/>
        <v>0</v>
      </c>
      <c r="T132" s="81"/>
    </row>
    <row r="133" spans="11:20">
      <c r="K133" s="78" t="s">
        <v>39</v>
      </c>
      <c r="L133" s="78">
        <v>209240.711</v>
      </c>
      <c r="N133" s="58" t="s">
        <v>39</v>
      </c>
      <c r="O133" s="58">
        <f>SUM(O116:O132)</f>
        <v>55668.307</v>
      </c>
      <c r="P133" s="58">
        <f>SUM(P116:P132)</f>
        <v>53918.128</v>
      </c>
      <c r="Q133" s="58">
        <f>SUM(Q116:Q132)</f>
        <v>55780.823</v>
      </c>
      <c r="R133" s="58">
        <f>SUM(R116:R132)</f>
        <v>43873.453</v>
      </c>
      <c r="S133" s="78">
        <f t="shared" si="13"/>
        <v>209240.711</v>
      </c>
      <c r="T133" s="81"/>
    </row>
    <row r="138" spans="16:17">
      <c r="P138" s="58" t="s">
        <v>1</v>
      </c>
      <c r="Q138" s="78" t="s">
        <v>17</v>
      </c>
    </row>
    <row r="139" spans="16:17">
      <c r="P139" s="58" t="s">
        <v>22</v>
      </c>
      <c r="Q139" s="78">
        <v>1808</v>
      </c>
    </row>
    <row r="140" spans="16:17">
      <c r="P140" s="58" t="s">
        <v>23</v>
      </c>
      <c r="Q140" s="78">
        <v>1412</v>
      </c>
    </row>
    <row r="141" spans="16:17">
      <c r="P141" s="68"/>
      <c r="Q141" s="78"/>
    </row>
    <row r="142" spans="16:17">
      <c r="P142" s="58" t="s">
        <v>26</v>
      </c>
      <c r="Q142" s="78">
        <v>389.28</v>
      </c>
    </row>
    <row r="143" spans="16:17">
      <c r="P143" s="58" t="s">
        <v>27</v>
      </c>
      <c r="Q143" s="78">
        <v>31910</v>
      </c>
    </row>
    <row r="144" spans="16:17">
      <c r="P144" s="58" t="s">
        <v>28</v>
      </c>
      <c r="Q144" s="78">
        <v>0</v>
      </c>
    </row>
    <row r="145" spans="16:17">
      <c r="P145" s="58" t="s">
        <v>29</v>
      </c>
      <c r="Q145" s="78">
        <v>372.831</v>
      </c>
    </row>
    <row r="146" spans="16:17">
      <c r="P146" s="58" t="s">
        <v>30</v>
      </c>
      <c r="Q146" s="78">
        <v>2898.1</v>
      </c>
    </row>
    <row r="147" spans="16:17">
      <c r="P147" s="58" t="s">
        <v>31</v>
      </c>
      <c r="Q147" s="78">
        <v>0</v>
      </c>
    </row>
    <row r="148" spans="16:17">
      <c r="P148" s="58" t="s">
        <v>32</v>
      </c>
      <c r="Q148" s="78">
        <v>2254.4</v>
      </c>
    </row>
    <row r="149" spans="16:17">
      <c r="P149" s="58" t="s">
        <v>33</v>
      </c>
      <c r="Q149" s="78">
        <v>472.8</v>
      </c>
    </row>
    <row r="150" spans="16:17">
      <c r="P150" s="58" t="s">
        <v>34</v>
      </c>
      <c r="Q150" s="78">
        <v>308.8</v>
      </c>
    </row>
    <row r="151" spans="16:17">
      <c r="P151" s="58" t="s">
        <v>35</v>
      </c>
      <c r="Q151" s="78">
        <v>780</v>
      </c>
    </row>
    <row r="152" spans="16:17">
      <c r="P152" s="58" t="s">
        <v>21</v>
      </c>
      <c r="Q152" s="78">
        <v>0</v>
      </c>
    </row>
    <row r="153" spans="16:17">
      <c r="P153" s="58" t="s">
        <v>36</v>
      </c>
      <c r="Q153" s="78">
        <v>1267.242</v>
      </c>
    </row>
    <row r="154" spans="16:17">
      <c r="P154" s="59" t="s">
        <v>37</v>
      </c>
      <c r="Q154" s="78">
        <v>0</v>
      </c>
    </row>
    <row r="155" spans="16:17">
      <c r="P155" s="58" t="s">
        <v>38</v>
      </c>
      <c r="Q155" s="78">
        <v>0</v>
      </c>
    </row>
    <row r="156" spans="16:17">
      <c r="P156" s="58" t="s">
        <v>39</v>
      </c>
      <c r="Q156" s="78">
        <v>43873.453</v>
      </c>
    </row>
  </sheetData>
  <autoFilter ref="A1:N20">
    <extLst/>
  </autoFilter>
  <mergeCells count="3">
    <mergeCell ref="A2:A18"/>
    <mergeCell ref="B2:B18"/>
    <mergeCell ref="C2:C18"/>
  </mergeCells>
  <pageMargins left="0.75" right="0.75" top="1" bottom="1" header="0.511805555555556" footer="0.511805555555556"/>
  <pageSetup paperSize="9" orientation="portrait"/>
  <headerFooter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topLeftCell="A19" workbookViewId="0">
      <selection activeCell="V25" sqref="V23:W25"/>
    </sheetView>
  </sheetViews>
  <sheetFormatPr defaultColWidth="9" defaultRowHeight="13.5"/>
  <cols>
    <col min="1" max="1" width="13.625" style="3" customWidth="1"/>
    <col min="2" max="2" width="8.625" style="3" customWidth="1"/>
    <col min="3" max="3" width="8.125" style="3" customWidth="1"/>
    <col min="4" max="4" width="9" style="3" customWidth="1"/>
    <col min="5" max="5" width="8.375" style="3" customWidth="1"/>
    <col min="6" max="6" width="9.125" style="3" customWidth="1"/>
    <col min="7" max="7" width="8.625" style="3" customWidth="1"/>
    <col min="8" max="9" width="8" style="3" customWidth="1"/>
    <col min="10" max="10" width="7.625" style="3" customWidth="1"/>
    <col min="11" max="11" width="7.875" style="3" customWidth="1"/>
    <col min="12" max="12" width="12.625" style="3" customWidth="1"/>
    <col min="13" max="13" width="7.375" style="3" customWidth="1"/>
    <col min="14" max="14" width="8.875" style="3" customWidth="1"/>
    <col min="15" max="15" width="10.125" style="3" customWidth="1"/>
    <col min="16" max="16" width="8" style="3" customWidth="1"/>
    <col min="17" max="17" width="9.25" style="3" customWidth="1"/>
    <col min="18" max="18" width="10.5" style="3" customWidth="1"/>
    <col min="19" max="19" width="8.25" style="3" customWidth="1"/>
    <col min="20" max="20" width="5.625" style="3" customWidth="1"/>
    <col min="21" max="21" width="8.375" style="3" customWidth="1"/>
    <col min="22" max="22" width="11.625" style="3" customWidth="1"/>
    <col min="23" max="23" width="11.75" style="3" customWidth="1"/>
    <col min="24" max="24" width="6.875" style="3" customWidth="1"/>
    <col min="25" max="25" width="16" style="3" customWidth="1"/>
    <col min="26" max="30" width="6.875" style="4" customWidth="1"/>
    <col min="31" max="31" width="7.75" style="4" customWidth="1"/>
    <col min="32" max="32" width="10.75" style="5" customWidth="1"/>
    <col min="33" max="33" width="8.375" style="5" customWidth="1"/>
    <col min="34" max="34" width="6.875" style="6" customWidth="1"/>
    <col min="35" max="35" width="9.75" style="6" customWidth="1"/>
    <col min="36" max="36" width="9" style="3" customWidth="1"/>
    <col min="37" max="37" width="12.625" style="3" customWidth="1"/>
    <col min="38" max="39" width="12.625" style="3"/>
    <col min="40" max="40" width="9.375" style="3"/>
    <col min="41" max="41" width="12.625" style="3"/>
    <col min="42" max="16384" width="9" style="3"/>
  </cols>
  <sheetData>
    <row r="1" spans="1:37">
      <c r="A1" s="3" t="s">
        <v>97</v>
      </c>
      <c r="B1" s="3" t="s">
        <v>2</v>
      </c>
      <c r="C1" s="3" t="s">
        <v>98</v>
      </c>
      <c r="D1" s="3" t="s">
        <v>3</v>
      </c>
      <c r="E1" s="3" t="s">
        <v>98</v>
      </c>
      <c r="F1" s="3" t="s">
        <v>4</v>
      </c>
      <c r="G1" s="3" t="s">
        <v>98</v>
      </c>
      <c r="H1" s="5" t="s">
        <v>5</v>
      </c>
      <c r="I1" s="5" t="s">
        <v>98</v>
      </c>
      <c r="J1" s="3" t="s">
        <v>6</v>
      </c>
      <c r="K1" s="3" t="s">
        <v>98</v>
      </c>
      <c r="L1" s="3" t="s">
        <v>7</v>
      </c>
      <c r="M1" s="3" t="s">
        <v>98</v>
      </c>
      <c r="N1" s="3" t="s">
        <v>8</v>
      </c>
      <c r="O1" s="3" t="s">
        <v>98</v>
      </c>
      <c r="P1" s="5" t="s">
        <v>9</v>
      </c>
      <c r="Q1" s="5" t="s">
        <v>98</v>
      </c>
      <c r="R1" s="3" t="s">
        <v>10</v>
      </c>
      <c r="S1" s="3" t="s">
        <v>98</v>
      </c>
      <c r="T1" s="3" t="s">
        <v>11</v>
      </c>
      <c r="U1" s="3" t="s">
        <v>98</v>
      </c>
      <c r="V1" s="3" t="s">
        <v>12</v>
      </c>
      <c r="W1" s="3" t="s">
        <v>98</v>
      </c>
      <c r="X1" s="5" t="s">
        <v>13</v>
      </c>
      <c r="Y1" s="5" t="s">
        <v>98</v>
      </c>
      <c r="Z1" s="4" t="s">
        <v>14</v>
      </c>
      <c r="AA1" s="4" t="s">
        <v>98</v>
      </c>
      <c r="AB1" s="4" t="s">
        <v>15</v>
      </c>
      <c r="AC1" s="4" t="s">
        <v>98</v>
      </c>
      <c r="AD1" s="4" t="s">
        <v>16</v>
      </c>
      <c r="AE1" s="4" t="s">
        <v>98</v>
      </c>
      <c r="AF1" s="5" t="s">
        <v>17</v>
      </c>
      <c r="AG1" s="5" t="s">
        <v>98</v>
      </c>
      <c r="AH1" s="6" t="s">
        <v>18</v>
      </c>
      <c r="AI1" s="6" t="s">
        <v>98</v>
      </c>
      <c r="AJ1" s="3" t="s">
        <v>99</v>
      </c>
      <c r="AK1" s="3" t="s">
        <v>100</v>
      </c>
    </row>
    <row r="2" spans="1:37">
      <c r="A2" s="7" t="s">
        <v>20</v>
      </c>
      <c r="B2" s="8">
        <v>0</v>
      </c>
      <c r="C2" s="8">
        <v>0</v>
      </c>
      <c r="D2" s="8">
        <v>0</v>
      </c>
      <c r="E2" s="8">
        <v>0</v>
      </c>
      <c r="F2" s="9">
        <v>0</v>
      </c>
      <c r="G2" s="9">
        <v>0</v>
      </c>
      <c r="H2" s="8">
        <f t="shared" ref="H2:H8" si="0">+B2+D2+F2</f>
        <v>0</v>
      </c>
      <c r="I2" s="8">
        <f t="shared" ref="I2:I8" si="1">+C2+E2+G2</f>
        <v>0</v>
      </c>
      <c r="J2" s="3">
        <v>0</v>
      </c>
      <c r="K2" s="3">
        <v>0</v>
      </c>
      <c r="L2" s="3">
        <v>0</v>
      </c>
      <c r="M2" s="3">
        <v>0</v>
      </c>
      <c r="N2" s="3">
        <v>288</v>
      </c>
      <c r="O2" s="3">
        <v>0</v>
      </c>
      <c r="P2" s="3">
        <f t="shared" ref="P2:P8" si="2">+J2+L2+N2</f>
        <v>288</v>
      </c>
      <c r="Q2" s="3">
        <f t="shared" ref="Q2:Q8" si="3">+K2+M2+O2</f>
        <v>0</v>
      </c>
      <c r="R2" s="25">
        <v>324</v>
      </c>
      <c r="S2" s="25">
        <v>0</v>
      </c>
      <c r="T2" s="25">
        <v>336</v>
      </c>
      <c r="U2" s="25">
        <v>0</v>
      </c>
      <c r="V2" s="25">
        <v>348</v>
      </c>
      <c r="W2" s="25">
        <v>0</v>
      </c>
      <c r="X2" s="3">
        <f t="shared" ref="X2:X8" si="4">+R2+T2+V2</f>
        <v>1008</v>
      </c>
      <c r="Y2" s="3">
        <f t="shared" ref="Y2:Y8" si="5">+S2+U2+W2</f>
        <v>0</v>
      </c>
      <c r="Z2" s="37">
        <v>300</v>
      </c>
      <c r="AA2" s="37">
        <v>0</v>
      </c>
      <c r="AB2" s="37">
        <v>336</v>
      </c>
      <c r="AC2" s="37">
        <v>0</v>
      </c>
      <c r="AD2" s="37">
        <v>360</v>
      </c>
      <c r="AE2" s="4">
        <v>0</v>
      </c>
      <c r="AF2" s="5">
        <f t="shared" ref="AF2:AF8" si="6">+Z2+AB2+AD2</f>
        <v>996</v>
      </c>
      <c r="AG2" s="5">
        <f>AA2+AC2+AE2</f>
        <v>0</v>
      </c>
      <c r="AH2" s="6">
        <f>+H2+P2+X2+AF2</f>
        <v>2292</v>
      </c>
      <c r="AI2" s="6">
        <f>+I2+Q2+Y2+AG2</f>
        <v>0</v>
      </c>
      <c r="AK2" s="3">
        <f>+AJ2/4</f>
        <v>0</v>
      </c>
    </row>
    <row r="3" spans="1:38">
      <c r="A3" s="10" t="s">
        <v>25</v>
      </c>
      <c r="B3" s="3">
        <v>348</v>
      </c>
      <c r="C3" s="3">
        <v>620.06</v>
      </c>
      <c r="D3" s="3">
        <v>324</v>
      </c>
      <c r="E3" s="3">
        <v>105.76</v>
      </c>
      <c r="F3" s="3">
        <v>348</v>
      </c>
      <c r="G3" s="3">
        <v>818.56</v>
      </c>
      <c r="H3" s="8">
        <f t="shared" si="0"/>
        <v>1020</v>
      </c>
      <c r="I3" s="8">
        <f t="shared" si="1"/>
        <v>1544.38</v>
      </c>
      <c r="J3" s="3">
        <v>264</v>
      </c>
      <c r="K3" s="3">
        <v>853.6</v>
      </c>
      <c r="L3" s="3">
        <v>192</v>
      </c>
      <c r="M3" s="3">
        <v>400.48</v>
      </c>
      <c r="N3" s="3">
        <v>288</v>
      </c>
      <c r="O3" s="3">
        <v>558.88</v>
      </c>
      <c r="P3" s="3">
        <f t="shared" si="2"/>
        <v>744</v>
      </c>
      <c r="Q3" s="3">
        <f t="shared" si="3"/>
        <v>1812.96</v>
      </c>
      <c r="R3" s="25">
        <v>324</v>
      </c>
      <c r="S3" s="25">
        <v>717.56</v>
      </c>
      <c r="T3" s="25">
        <v>336</v>
      </c>
      <c r="U3" s="25">
        <v>771.84</v>
      </c>
      <c r="V3" s="25">
        <v>348</v>
      </c>
      <c r="W3" s="25">
        <v>824.96</v>
      </c>
      <c r="X3" s="3">
        <f t="shared" si="4"/>
        <v>1008</v>
      </c>
      <c r="Y3" s="3">
        <f t="shared" si="5"/>
        <v>2314.36</v>
      </c>
      <c r="Z3" s="37">
        <v>300</v>
      </c>
      <c r="AA3" s="37">
        <v>817.28</v>
      </c>
      <c r="AB3" s="37">
        <v>336</v>
      </c>
      <c r="AC3" s="37">
        <v>1414.8</v>
      </c>
      <c r="AD3" s="37">
        <v>360</v>
      </c>
      <c r="AE3" s="37">
        <v>1306.4</v>
      </c>
      <c r="AF3" s="5">
        <f t="shared" si="6"/>
        <v>996</v>
      </c>
      <c r="AG3" s="5">
        <f t="shared" ref="AG3:AG8" si="7">AA3+AC3+AE3</f>
        <v>3538.48</v>
      </c>
      <c r="AH3" s="6">
        <f t="shared" ref="AH3:AH8" si="8">+H3+P3+X3+AF3</f>
        <v>3768</v>
      </c>
      <c r="AI3" s="6">
        <f t="shared" ref="AI3:AI8" si="9">+I3+Q3+Y3+AG3</f>
        <v>9210.18</v>
      </c>
      <c r="AJ3" s="3">
        <v>60000</v>
      </c>
      <c r="AK3" s="3">
        <f>+AJ3/12*3</f>
        <v>15000</v>
      </c>
      <c r="AL3" s="38">
        <f>Q3/AK3</f>
        <v>0.120864</v>
      </c>
    </row>
    <row r="4" spans="1:38">
      <c r="A4" s="10" t="s">
        <v>43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8">
        <f t="shared" si="0"/>
        <v>0</v>
      </c>
      <c r="I4" s="8">
        <f t="shared" si="1"/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f t="shared" si="2"/>
        <v>0</v>
      </c>
      <c r="Q4" s="3">
        <f t="shared" si="3"/>
        <v>0</v>
      </c>
      <c r="R4" s="25">
        <v>0</v>
      </c>
      <c r="S4" s="25">
        <v>0</v>
      </c>
      <c r="T4" s="25">
        <v>0</v>
      </c>
      <c r="U4" s="25">
        <v>0</v>
      </c>
      <c r="V4" s="25">
        <v>0</v>
      </c>
      <c r="W4" s="25">
        <v>0</v>
      </c>
      <c r="X4" s="3">
        <f t="shared" si="4"/>
        <v>0</v>
      </c>
      <c r="Y4" s="3">
        <f t="shared" si="5"/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5">
        <f t="shared" si="6"/>
        <v>0</v>
      </c>
      <c r="AG4" s="5">
        <f t="shared" si="7"/>
        <v>0</v>
      </c>
      <c r="AH4" s="6">
        <f t="shared" si="8"/>
        <v>0</v>
      </c>
      <c r="AI4" s="6">
        <f t="shared" si="9"/>
        <v>0</v>
      </c>
      <c r="AJ4" s="3">
        <v>12000</v>
      </c>
      <c r="AK4" s="3">
        <f>+AJ4/12*3</f>
        <v>3000</v>
      </c>
      <c r="AL4" s="38">
        <f>Q4/AK4</f>
        <v>0</v>
      </c>
    </row>
    <row r="5" spans="1:38">
      <c r="A5" s="10" t="s">
        <v>101</v>
      </c>
      <c r="B5" s="3">
        <v>348</v>
      </c>
      <c r="C5" s="3">
        <v>1692.46</v>
      </c>
      <c r="D5" s="3">
        <v>324</v>
      </c>
      <c r="E5" s="3">
        <v>426.9</v>
      </c>
      <c r="F5" s="3">
        <v>348</v>
      </c>
      <c r="G5" s="3">
        <v>3578.8</v>
      </c>
      <c r="H5" s="8">
        <f t="shared" si="0"/>
        <v>1020</v>
      </c>
      <c r="I5" s="8">
        <f t="shared" si="1"/>
        <v>5698.16</v>
      </c>
      <c r="J5" s="3">
        <v>252</v>
      </c>
      <c r="K5" s="3">
        <v>2887</v>
      </c>
      <c r="L5" s="3">
        <v>192</v>
      </c>
      <c r="M5" s="3">
        <v>931</v>
      </c>
      <c r="N5" s="3">
        <v>288</v>
      </c>
      <c r="O5" s="3">
        <v>1292.5</v>
      </c>
      <c r="P5" s="3">
        <f t="shared" si="2"/>
        <v>732</v>
      </c>
      <c r="Q5" s="3">
        <f t="shared" si="3"/>
        <v>5110.5</v>
      </c>
      <c r="R5" s="25">
        <v>325</v>
      </c>
      <c r="S5" s="25">
        <v>2083.6</v>
      </c>
      <c r="T5" s="25">
        <v>312</v>
      </c>
      <c r="U5" s="25">
        <v>2252.8</v>
      </c>
      <c r="V5" s="25">
        <v>336</v>
      </c>
      <c r="W5" s="25">
        <v>2066.5</v>
      </c>
      <c r="X5" s="3">
        <f t="shared" si="4"/>
        <v>973</v>
      </c>
      <c r="Y5" s="3">
        <f t="shared" si="5"/>
        <v>6402.9</v>
      </c>
      <c r="Z5" s="37">
        <v>312</v>
      </c>
      <c r="AA5" s="37">
        <v>3083</v>
      </c>
      <c r="AB5" s="37">
        <v>336</v>
      </c>
      <c r="AC5" s="37">
        <v>4729.2</v>
      </c>
      <c r="AD5" s="37">
        <v>360</v>
      </c>
      <c r="AE5" s="37">
        <v>3983.2</v>
      </c>
      <c r="AF5" s="5">
        <f t="shared" si="6"/>
        <v>1008</v>
      </c>
      <c r="AG5" s="5">
        <f t="shared" si="7"/>
        <v>11795.4</v>
      </c>
      <c r="AH5" s="6">
        <f t="shared" si="8"/>
        <v>3733</v>
      </c>
      <c r="AI5" s="6">
        <f t="shared" si="9"/>
        <v>29006.96</v>
      </c>
      <c r="AJ5" s="3">
        <v>48000</v>
      </c>
      <c r="AK5" s="3">
        <f>+AJ5/12*3</f>
        <v>12000</v>
      </c>
      <c r="AL5" s="38">
        <f>Q5/AK5</f>
        <v>0.425875</v>
      </c>
    </row>
    <row r="6" spans="1:38">
      <c r="A6" s="10" t="s">
        <v>46</v>
      </c>
      <c r="B6" s="3">
        <v>348</v>
      </c>
      <c r="C6" s="3">
        <v>15.08</v>
      </c>
      <c r="D6" s="3">
        <v>324</v>
      </c>
      <c r="E6" s="3">
        <v>3.82</v>
      </c>
      <c r="F6" s="3">
        <v>348</v>
      </c>
      <c r="G6" s="3">
        <v>20.03</v>
      </c>
      <c r="H6" s="8">
        <f t="shared" si="0"/>
        <v>1020</v>
      </c>
      <c r="I6" s="8">
        <f t="shared" si="1"/>
        <v>38.93</v>
      </c>
      <c r="J6" s="3">
        <v>276</v>
      </c>
      <c r="K6" s="3">
        <v>16.03</v>
      </c>
      <c r="L6" s="3">
        <v>192</v>
      </c>
      <c r="M6" s="3">
        <v>12.38</v>
      </c>
      <c r="N6" s="3">
        <v>312</v>
      </c>
      <c r="O6" s="3">
        <v>20.8</v>
      </c>
      <c r="P6" s="3">
        <f t="shared" si="2"/>
        <v>780</v>
      </c>
      <c r="Q6" s="3">
        <f t="shared" si="3"/>
        <v>49.21</v>
      </c>
      <c r="R6" s="25">
        <v>324</v>
      </c>
      <c r="S6" s="25">
        <v>21.58</v>
      </c>
      <c r="T6" s="25">
        <v>324</v>
      </c>
      <c r="U6" s="25">
        <v>20.75</v>
      </c>
      <c r="V6" s="25">
        <v>324</v>
      </c>
      <c r="W6" s="25">
        <v>21.73</v>
      </c>
      <c r="X6" s="3">
        <f t="shared" si="4"/>
        <v>972</v>
      </c>
      <c r="Y6" s="3">
        <f t="shared" si="5"/>
        <v>64.06</v>
      </c>
      <c r="Z6" s="37">
        <v>312</v>
      </c>
      <c r="AA6" s="37">
        <v>20.51</v>
      </c>
      <c r="AB6" s="37">
        <v>336</v>
      </c>
      <c r="AC6" s="37">
        <v>23.24</v>
      </c>
      <c r="AD6" s="37">
        <v>360</v>
      </c>
      <c r="AE6" s="37">
        <v>24.19</v>
      </c>
      <c r="AF6" s="5">
        <f t="shared" si="6"/>
        <v>1008</v>
      </c>
      <c r="AG6" s="5">
        <f t="shared" si="7"/>
        <v>67.94</v>
      </c>
      <c r="AH6" s="6">
        <f t="shared" si="8"/>
        <v>3780</v>
      </c>
      <c r="AI6" s="6">
        <f t="shared" si="9"/>
        <v>220.14</v>
      </c>
      <c r="AJ6" s="3">
        <v>310</v>
      </c>
      <c r="AK6" s="3">
        <f>+AJ6/12*3</f>
        <v>77.5</v>
      </c>
      <c r="AL6" s="38">
        <f>Q6/AK6</f>
        <v>0.634967741935484</v>
      </c>
    </row>
    <row r="7" spans="1:35">
      <c r="A7" s="10" t="s">
        <v>102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8">
        <f t="shared" si="0"/>
        <v>0</v>
      </c>
      <c r="I7" s="8">
        <f t="shared" si="1"/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f t="shared" si="2"/>
        <v>0</v>
      </c>
      <c r="Q7" s="3">
        <f t="shared" si="3"/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3">
        <f t="shared" si="4"/>
        <v>0</v>
      </c>
      <c r="Y7" s="3">
        <f t="shared" si="5"/>
        <v>0</v>
      </c>
      <c r="Z7" s="37">
        <v>0</v>
      </c>
      <c r="AA7" s="37">
        <v>0</v>
      </c>
      <c r="AB7" s="37"/>
      <c r="AC7" s="37"/>
      <c r="AD7" s="37"/>
      <c r="AE7" s="37"/>
      <c r="AF7" s="5">
        <f t="shared" si="6"/>
        <v>0</v>
      </c>
      <c r="AG7" s="5">
        <f t="shared" si="7"/>
        <v>0</v>
      </c>
      <c r="AH7" s="6">
        <f t="shared" si="8"/>
        <v>0</v>
      </c>
      <c r="AI7" s="6">
        <f t="shared" si="9"/>
        <v>0</v>
      </c>
    </row>
    <row r="8" spans="1:37">
      <c r="A8" s="10" t="s">
        <v>103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8">
        <f t="shared" si="0"/>
        <v>0</v>
      </c>
      <c r="I8" s="8">
        <f t="shared" si="1"/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f t="shared" si="2"/>
        <v>0</v>
      </c>
      <c r="Q8" s="3">
        <f t="shared" si="3"/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3">
        <f t="shared" si="4"/>
        <v>0</v>
      </c>
      <c r="Y8" s="3">
        <f t="shared" si="5"/>
        <v>0</v>
      </c>
      <c r="Z8" s="37">
        <v>0</v>
      </c>
      <c r="AA8" s="37">
        <v>0</v>
      </c>
      <c r="AB8" s="37"/>
      <c r="AC8" s="37"/>
      <c r="AD8" s="37"/>
      <c r="AE8" s="37"/>
      <c r="AF8" s="5">
        <f t="shared" si="6"/>
        <v>0</v>
      </c>
      <c r="AG8" s="5">
        <f t="shared" si="7"/>
        <v>0</v>
      </c>
      <c r="AH8" s="6">
        <f t="shared" si="8"/>
        <v>0</v>
      </c>
      <c r="AI8" s="6">
        <f t="shared" si="9"/>
        <v>0</v>
      </c>
      <c r="AK8" s="39"/>
    </row>
    <row r="9" spans="37:37">
      <c r="AK9" s="39"/>
    </row>
    <row r="10" spans="10:37">
      <c r="J10" s="17"/>
      <c r="K10" s="17"/>
      <c r="L10" s="17"/>
      <c r="M10" s="17"/>
      <c r="N10" s="17"/>
      <c r="O10" s="17"/>
      <c r="T10" s="12"/>
      <c r="U10" s="12"/>
      <c r="V10" s="26"/>
      <c r="AK10" s="39"/>
    </row>
    <row r="11" spans="1:37">
      <c r="A11" s="11" t="s">
        <v>20</v>
      </c>
      <c r="B11" s="12"/>
      <c r="C11" s="12"/>
      <c r="D11" s="12"/>
      <c r="E11" s="12"/>
      <c r="F11" s="12"/>
      <c r="G11" s="12"/>
      <c r="H11" s="12"/>
      <c r="I11" s="12"/>
      <c r="J11" s="17"/>
      <c r="K11" s="17"/>
      <c r="L11" s="17"/>
      <c r="M11" s="17"/>
      <c r="N11" s="17"/>
      <c r="O11" s="17"/>
      <c r="T11" s="12"/>
      <c r="U11" s="12"/>
      <c r="V11" s="26"/>
      <c r="AK11" s="39"/>
    </row>
    <row r="12" spans="1:37">
      <c r="A12" s="11" t="s">
        <v>25</v>
      </c>
      <c r="B12" s="12">
        <v>60000</v>
      </c>
      <c r="C12" s="12"/>
      <c r="D12" s="12">
        <f>+B12/4</f>
        <v>15000</v>
      </c>
      <c r="E12" s="3">
        <v>2314.36</v>
      </c>
      <c r="F12" s="13">
        <f>+E12/D12</f>
        <v>0.154290666666667</v>
      </c>
      <c r="G12" s="12"/>
      <c r="H12" s="12">
        <v>3538.48</v>
      </c>
      <c r="I12" s="12">
        <f>H12/D12</f>
        <v>0.235898666666667</v>
      </c>
      <c r="J12" s="17"/>
      <c r="K12" s="17">
        <v>9210.18</v>
      </c>
      <c r="L12" s="17">
        <f>K12/B12</f>
        <v>0.153503</v>
      </c>
      <c r="M12" s="17"/>
      <c r="N12" s="17"/>
      <c r="O12" s="17"/>
      <c r="T12" s="12"/>
      <c r="U12" s="12"/>
      <c r="V12" s="26"/>
      <c r="AK12" s="40"/>
    </row>
    <row r="13" spans="1:37">
      <c r="A13" s="11" t="s">
        <v>43</v>
      </c>
      <c r="B13" s="12">
        <v>12000</v>
      </c>
      <c r="C13" s="12"/>
      <c r="D13" s="12">
        <f>+B13/4</f>
        <v>3000</v>
      </c>
      <c r="E13" s="12"/>
      <c r="F13" s="13">
        <f>+E13/D13</f>
        <v>0</v>
      </c>
      <c r="G13" s="12"/>
      <c r="H13" s="12">
        <v>0</v>
      </c>
      <c r="I13" s="12"/>
      <c r="J13" s="17"/>
      <c r="K13" s="17">
        <v>0</v>
      </c>
      <c r="L13" s="17"/>
      <c r="M13" s="17"/>
      <c r="N13" s="17"/>
      <c r="O13" s="17"/>
      <c r="T13" s="12"/>
      <c r="U13" s="12"/>
      <c r="V13" s="26"/>
      <c r="AK13" s="40"/>
    </row>
    <row r="14" spans="1:37">
      <c r="A14" s="11" t="s">
        <v>45</v>
      </c>
      <c r="B14" s="12">
        <v>48000</v>
      </c>
      <c r="C14" s="12"/>
      <c r="D14" s="12">
        <f>+B14/4</f>
        <v>12000</v>
      </c>
      <c r="E14" s="12">
        <v>6402.9</v>
      </c>
      <c r="F14" s="13">
        <f>+E14/D14</f>
        <v>0.533575</v>
      </c>
      <c r="G14" s="12"/>
      <c r="H14" s="12">
        <v>11795.4</v>
      </c>
      <c r="I14" s="12">
        <f>H14/D14</f>
        <v>0.98295</v>
      </c>
      <c r="J14" s="17"/>
      <c r="K14" s="17">
        <v>29006.96</v>
      </c>
      <c r="L14" s="17">
        <f>K14/B14</f>
        <v>0.604311666666667</v>
      </c>
      <c r="M14" s="17"/>
      <c r="N14" s="17"/>
      <c r="O14" s="17"/>
      <c r="AK14" s="40"/>
    </row>
    <row r="15" spans="1:37">
      <c r="A15" s="11" t="s">
        <v>46</v>
      </c>
      <c r="B15" s="12">
        <v>310</v>
      </c>
      <c r="C15" s="12"/>
      <c r="D15" s="12">
        <f>+B15/4</f>
        <v>77.5</v>
      </c>
      <c r="E15" s="12">
        <v>64.06</v>
      </c>
      <c r="F15" s="13">
        <f>+E15/D15</f>
        <v>0.82658064516129</v>
      </c>
      <c r="G15" s="12"/>
      <c r="H15" s="12">
        <v>67.94</v>
      </c>
      <c r="I15" s="12">
        <f>H15/D15</f>
        <v>0.876645161290323</v>
      </c>
      <c r="J15" s="17"/>
      <c r="K15" s="17">
        <v>220.14</v>
      </c>
      <c r="L15" s="17">
        <f>K15/B15</f>
        <v>0.710129032258064</v>
      </c>
      <c r="M15" s="17"/>
      <c r="N15" s="17"/>
      <c r="O15" s="17"/>
      <c r="U15" s="11" t="s">
        <v>104</v>
      </c>
      <c r="V15" s="11"/>
      <c r="W15" s="11"/>
      <c r="X15" s="16">
        <v>4800</v>
      </c>
      <c r="Y15" s="3">
        <f>+X15/300</f>
        <v>16</v>
      </c>
      <c r="AK15" s="40"/>
    </row>
    <row r="16" spans="1:24">
      <c r="A16" s="11" t="s">
        <v>102</v>
      </c>
      <c r="B16" s="12"/>
      <c r="C16" s="12"/>
      <c r="D16" s="12"/>
      <c r="E16" s="12"/>
      <c r="F16" s="12"/>
      <c r="G16" s="12"/>
      <c r="H16" s="12"/>
      <c r="I16" s="12"/>
      <c r="J16" s="17"/>
      <c r="K16" s="17"/>
      <c r="L16" s="17"/>
      <c r="M16" s="17"/>
      <c r="N16" s="17"/>
      <c r="O16" s="17"/>
      <c r="U16" s="27" t="s">
        <v>105</v>
      </c>
      <c r="V16" s="27"/>
      <c r="W16" s="27"/>
      <c r="X16" s="28">
        <f>+X15/4</f>
        <v>1200</v>
      </c>
    </row>
    <row r="17" spans="1:24">
      <c r="A17" s="11" t="s">
        <v>103</v>
      </c>
      <c r="B17" s="12"/>
      <c r="C17" s="12"/>
      <c r="D17" s="12"/>
      <c r="E17" s="12"/>
      <c r="F17" s="12"/>
      <c r="G17" s="12"/>
      <c r="H17" s="12"/>
      <c r="I17" s="12"/>
      <c r="J17" s="17"/>
      <c r="K17" s="17"/>
      <c r="L17" s="17"/>
      <c r="M17" s="17"/>
      <c r="N17" s="17"/>
      <c r="O17" s="17"/>
      <c r="U17" s="16"/>
      <c r="V17" s="16" t="s">
        <v>106</v>
      </c>
      <c r="W17" s="16"/>
      <c r="X17" s="16">
        <f>+X16/3</f>
        <v>400</v>
      </c>
    </row>
    <row r="18" spans="10:15">
      <c r="J18" s="17"/>
      <c r="K18" s="17"/>
      <c r="L18" s="17"/>
      <c r="M18" s="17"/>
      <c r="N18" s="17"/>
      <c r="O18" s="17"/>
    </row>
    <row r="19" spans="10:15">
      <c r="J19" s="17"/>
      <c r="K19" s="17"/>
      <c r="L19" s="17"/>
      <c r="M19" s="17"/>
      <c r="N19" s="17"/>
      <c r="O19" s="17"/>
    </row>
    <row r="20" spans="1:25">
      <c r="A20" s="14" t="s">
        <v>107</v>
      </c>
      <c r="B20" s="15"/>
      <c r="C20" s="15"/>
      <c r="D20" s="15"/>
      <c r="E20" s="15"/>
      <c r="F20" s="15"/>
      <c r="G20" s="15"/>
      <c r="H20" s="15"/>
      <c r="I20" s="15"/>
      <c r="J20" s="18"/>
      <c r="K20" s="18"/>
      <c r="L20" s="18"/>
      <c r="M20" s="18"/>
      <c r="N20" s="18"/>
      <c r="O20" s="18"/>
      <c r="P20" s="15"/>
      <c r="Q20" s="15"/>
      <c r="V20" s="29"/>
      <c r="W20" s="29" t="s">
        <v>108</v>
      </c>
      <c r="X20" s="29"/>
      <c r="Y20" s="29" t="s">
        <v>109</v>
      </c>
    </row>
    <row r="21" spans="1:25">
      <c r="A21" s="10" t="s">
        <v>110</v>
      </c>
      <c r="B21" s="10"/>
      <c r="C21" s="10"/>
      <c r="D21" s="10"/>
      <c r="E21" s="10"/>
      <c r="F21" s="10"/>
      <c r="G21" s="10"/>
      <c r="H21" s="10"/>
      <c r="I21" s="10"/>
      <c r="J21" s="19"/>
      <c r="K21" s="19"/>
      <c r="L21" s="19"/>
      <c r="M21" s="19"/>
      <c r="N21" s="17"/>
      <c r="O21" s="17"/>
      <c r="V21" s="11" t="s">
        <v>20</v>
      </c>
      <c r="W21" s="11"/>
      <c r="X21" s="11"/>
      <c r="Y21" s="11"/>
    </row>
    <row r="22" spans="1:25">
      <c r="A22" s="16" t="s">
        <v>97</v>
      </c>
      <c r="B22" s="16" t="s">
        <v>2</v>
      </c>
      <c r="C22" s="16" t="s">
        <v>3</v>
      </c>
      <c r="D22" s="16" t="s">
        <v>4</v>
      </c>
      <c r="E22" s="16" t="s">
        <v>6</v>
      </c>
      <c r="F22" s="16" t="s">
        <v>7</v>
      </c>
      <c r="G22" s="16" t="s">
        <v>8</v>
      </c>
      <c r="H22" s="16" t="s">
        <v>10</v>
      </c>
      <c r="I22" s="16" t="s">
        <v>11</v>
      </c>
      <c r="J22" s="16" t="s">
        <v>12</v>
      </c>
      <c r="K22" s="16" t="s">
        <v>14</v>
      </c>
      <c r="L22" s="16" t="s">
        <v>15</v>
      </c>
      <c r="M22" s="16" t="s">
        <v>16</v>
      </c>
      <c r="N22" s="20" t="s">
        <v>94</v>
      </c>
      <c r="O22" s="21" t="s">
        <v>87</v>
      </c>
      <c r="P22" s="21" t="s">
        <v>89</v>
      </c>
      <c r="Q22" s="30" t="s">
        <v>111</v>
      </c>
      <c r="R22" s="31" t="s">
        <v>90</v>
      </c>
      <c r="V22" s="27" t="s">
        <v>25</v>
      </c>
      <c r="W22" s="27">
        <v>60000</v>
      </c>
      <c r="X22" s="27"/>
      <c r="Y22" s="27">
        <f t="shared" ref="Y22:Y25" si="10">+W22/4</f>
        <v>15000</v>
      </c>
    </row>
    <row r="23" ht="27" spans="1:40">
      <c r="A23" s="7" t="s">
        <v>20</v>
      </c>
      <c r="B23" s="16">
        <v>324</v>
      </c>
      <c r="C23" s="16">
        <v>180</v>
      </c>
      <c r="D23" s="16">
        <v>324</v>
      </c>
      <c r="E23" s="16">
        <v>312</v>
      </c>
      <c r="F23" s="16">
        <v>312</v>
      </c>
      <c r="G23" s="16">
        <v>336</v>
      </c>
      <c r="H23" s="16">
        <v>312</v>
      </c>
      <c r="I23" s="16">
        <v>264</v>
      </c>
      <c r="J23" s="16">
        <v>288</v>
      </c>
      <c r="K23" s="16">
        <v>264</v>
      </c>
      <c r="L23" s="16">
        <v>312</v>
      </c>
      <c r="M23" s="16">
        <v>312</v>
      </c>
      <c r="N23" s="20">
        <f>SUM(B23:D23)</f>
        <v>828</v>
      </c>
      <c r="O23" s="20">
        <f>SUM(E23:G23)</f>
        <v>960</v>
      </c>
      <c r="P23" s="20">
        <f>SUM(H23:J23)</f>
        <v>864</v>
      </c>
      <c r="Q23" s="30">
        <f>SUM(K23:M23)</f>
        <v>888</v>
      </c>
      <c r="R23" s="31">
        <f>SUM(N23:Q23)</f>
        <v>3540</v>
      </c>
      <c r="V23" s="11" t="s">
        <v>43</v>
      </c>
      <c r="W23" s="11">
        <v>12000</v>
      </c>
      <c r="X23" s="11"/>
      <c r="Y23" s="16">
        <f>W23/4</f>
        <v>3000</v>
      </c>
      <c r="AM23"/>
      <c r="AN23"/>
    </row>
    <row r="24" ht="27" spans="1:40">
      <c r="A24" s="16" t="s">
        <v>25</v>
      </c>
      <c r="B24" s="16">
        <v>324</v>
      </c>
      <c r="C24" s="16">
        <v>180</v>
      </c>
      <c r="D24" s="16">
        <v>324</v>
      </c>
      <c r="E24" s="16">
        <v>312</v>
      </c>
      <c r="F24" s="16">
        <v>312</v>
      </c>
      <c r="G24" s="16">
        <v>336</v>
      </c>
      <c r="H24" s="16">
        <v>312</v>
      </c>
      <c r="I24" s="16">
        <v>264</v>
      </c>
      <c r="J24" s="16">
        <v>288</v>
      </c>
      <c r="K24" s="16">
        <v>264</v>
      </c>
      <c r="L24" s="16">
        <v>312</v>
      </c>
      <c r="M24" s="16">
        <v>312</v>
      </c>
      <c r="N24" s="20">
        <f t="shared" ref="N24:N29" si="11">SUM(B24:D24)</f>
        <v>828</v>
      </c>
      <c r="O24" s="20">
        <f t="shared" ref="O24:O29" si="12">SUM(E24:G24)</f>
        <v>960</v>
      </c>
      <c r="P24" s="20">
        <f t="shared" ref="P24:P29" si="13">SUM(H24:J24)</f>
        <v>864</v>
      </c>
      <c r="Q24" s="30">
        <f t="shared" ref="Q24:Q29" si="14">SUM(K24:M24)</f>
        <v>888</v>
      </c>
      <c r="R24" s="31">
        <f t="shared" ref="R24:R29" si="15">SUM(N24:Q24)</f>
        <v>3540</v>
      </c>
      <c r="V24" s="27" t="s">
        <v>45</v>
      </c>
      <c r="W24" s="27">
        <v>48000</v>
      </c>
      <c r="X24" s="27"/>
      <c r="Y24" s="27">
        <f t="shared" si="10"/>
        <v>12000</v>
      </c>
      <c r="AM24"/>
      <c r="AN24"/>
    </row>
    <row r="25" spans="1:40">
      <c r="A25" s="16" t="s">
        <v>43</v>
      </c>
      <c r="B25" s="16">
        <v>0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0">
        <f t="shared" si="11"/>
        <v>0</v>
      </c>
      <c r="O25" s="20">
        <f t="shared" si="12"/>
        <v>0</v>
      </c>
      <c r="P25" s="20">
        <f t="shared" si="13"/>
        <v>0</v>
      </c>
      <c r="Q25" s="30">
        <f t="shared" si="14"/>
        <v>0</v>
      </c>
      <c r="R25" s="31">
        <f t="shared" si="15"/>
        <v>0</v>
      </c>
      <c r="S25" s="17"/>
      <c r="T25" s="17"/>
      <c r="V25" s="27" t="s">
        <v>46</v>
      </c>
      <c r="W25" s="27">
        <v>310</v>
      </c>
      <c r="X25" s="27"/>
      <c r="Y25" s="27">
        <f t="shared" si="10"/>
        <v>77.5</v>
      </c>
      <c r="AM25"/>
      <c r="AN25"/>
    </row>
    <row r="26" spans="1:40">
      <c r="A26" s="16" t="s">
        <v>45</v>
      </c>
      <c r="B26" s="16">
        <v>324</v>
      </c>
      <c r="C26" s="16">
        <v>180</v>
      </c>
      <c r="D26" s="16">
        <v>324</v>
      </c>
      <c r="E26" s="16">
        <v>312</v>
      </c>
      <c r="F26" s="16">
        <v>300</v>
      </c>
      <c r="G26" s="16">
        <v>288</v>
      </c>
      <c r="H26" s="16">
        <v>324</v>
      </c>
      <c r="I26" s="16">
        <v>288</v>
      </c>
      <c r="J26" s="16">
        <v>288</v>
      </c>
      <c r="K26" s="16">
        <v>240</v>
      </c>
      <c r="L26" s="16">
        <v>300</v>
      </c>
      <c r="M26" s="16">
        <v>312</v>
      </c>
      <c r="N26" s="20">
        <f t="shared" si="11"/>
        <v>828</v>
      </c>
      <c r="O26" s="20">
        <f t="shared" si="12"/>
        <v>900</v>
      </c>
      <c r="P26" s="20">
        <f t="shared" si="13"/>
        <v>900</v>
      </c>
      <c r="Q26" s="30">
        <f t="shared" si="14"/>
        <v>852</v>
      </c>
      <c r="R26" s="31">
        <f t="shared" si="15"/>
        <v>3480</v>
      </c>
      <c r="S26" s="17"/>
      <c r="T26" s="17"/>
      <c r="V26" s="11" t="s">
        <v>102</v>
      </c>
      <c r="W26" s="11"/>
      <c r="X26" s="11"/>
      <c r="Y26" s="11"/>
      <c r="AM26"/>
      <c r="AN26"/>
    </row>
    <row r="27" spans="1:40">
      <c r="A27" s="16" t="s">
        <v>46</v>
      </c>
      <c r="B27" s="16">
        <v>324</v>
      </c>
      <c r="C27" s="16">
        <v>180</v>
      </c>
      <c r="D27" s="16">
        <v>336</v>
      </c>
      <c r="E27" s="16">
        <v>312</v>
      </c>
      <c r="F27" s="16">
        <v>300</v>
      </c>
      <c r="G27" s="16">
        <v>312</v>
      </c>
      <c r="H27" s="16">
        <v>324</v>
      </c>
      <c r="I27" s="16">
        <v>288</v>
      </c>
      <c r="J27" s="16">
        <v>288</v>
      </c>
      <c r="K27" s="16">
        <v>276</v>
      </c>
      <c r="L27" s="16">
        <v>324</v>
      </c>
      <c r="M27" s="16">
        <v>312</v>
      </c>
      <c r="N27" s="20">
        <f t="shared" si="11"/>
        <v>840</v>
      </c>
      <c r="O27" s="20">
        <f t="shared" si="12"/>
        <v>924</v>
      </c>
      <c r="P27" s="20">
        <f t="shared" si="13"/>
        <v>900</v>
      </c>
      <c r="Q27" s="30">
        <f t="shared" si="14"/>
        <v>912</v>
      </c>
      <c r="R27" s="31">
        <f t="shared" si="15"/>
        <v>3576</v>
      </c>
      <c r="S27" s="17"/>
      <c r="T27" s="17"/>
      <c r="V27" s="11" t="s">
        <v>103</v>
      </c>
      <c r="W27" s="11"/>
      <c r="X27" s="11"/>
      <c r="Y27" s="11"/>
      <c r="AM27"/>
      <c r="AN27"/>
    </row>
    <row r="28" spans="1:40">
      <c r="A28" s="16" t="s">
        <v>102</v>
      </c>
      <c r="B28" s="16">
        <v>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0">
        <f t="shared" si="11"/>
        <v>0</v>
      </c>
      <c r="O28" s="20">
        <f t="shared" si="12"/>
        <v>0</v>
      </c>
      <c r="P28" s="20">
        <f t="shared" si="13"/>
        <v>0</v>
      </c>
      <c r="Q28" s="30">
        <f t="shared" si="14"/>
        <v>0</v>
      </c>
      <c r="R28" s="31">
        <f t="shared" si="15"/>
        <v>0</v>
      </c>
      <c r="S28" s="17"/>
      <c r="T28" s="17"/>
      <c r="AM28"/>
      <c r="AN28"/>
    </row>
    <row r="29" spans="1:40">
      <c r="A29" s="16" t="s">
        <v>103</v>
      </c>
      <c r="B29" s="16">
        <v>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0">
        <f t="shared" si="11"/>
        <v>0</v>
      </c>
      <c r="O29" s="20">
        <f t="shared" si="12"/>
        <v>0</v>
      </c>
      <c r="P29" s="20">
        <f t="shared" si="13"/>
        <v>0</v>
      </c>
      <c r="Q29" s="30">
        <f t="shared" si="14"/>
        <v>0</v>
      </c>
      <c r="R29" s="31">
        <f t="shared" si="15"/>
        <v>0</v>
      </c>
      <c r="S29" s="17"/>
      <c r="T29" s="17"/>
      <c r="AM29"/>
      <c r="AN29"/>
    </row>
    <row r="30" spans="1:20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9"/>
      <c r="N30" s="22"/>
      <c r="O30" s="19"/>
      <c r="P30" s="22"/>
      <c r="Q30" s="17"/>
      <c r="R30" s="32"/>
      <c r="S30" s="17"/>
      <c r="T30" s="17"/>
    </row>
    <row r="31" spans="1:20">
      <c r="A31" s="10" t="s">
        <v>98</v>
      </c>
      <c r="B31" s="10"/>
      <c r="C31" s="10"/>
      <c r="D31" s="10"/>
      <c r="E31" s="10"/>
      <c r="F31" s="10"/>
      <c r="G31" s="10"/>
      <c r="H31" s="10"/>
      <c r="I31" s="10"/>
      <c r="J31" s="19"/>
      <c r="K31" s="19"/>
      <c r="L31" s="19"/>
      <c r="M31" s="19"/>
      <c r="N31" s="22"/>
      <c r="O31" s="19"/>
      <c r="P31" s="22"/>
      <c r="Q31" s="17"/>
      <c r="R31" s="32"/>
      <c r="S31" s="17"/>
      <c r="T31" s="17"/>
    </row>
    <row r="32" spans="1:20">
      <c r="A32" s="16" t="s">
        <v>97</v>
      </c>
      <c r="B32" s="16" t="s">
        <v>2</v>
      </c>
      <c r="C32" s="16" t="s">
        <v>3</v>
      </c>
      <c r="D32" s="16" t="s">
        <v>4</v>
      </c>
      <c r="E32" s="16" t="s">
        <v>6</v>
      </c>
      <c r="F32" s="16" t="s">
        <v>7</v>
      </c>
      <c r="G32" s="16" t="s">
        <v>8</v>
      </c>
      <c r="H32" s="16" t="s">
        <v>10</v>
      </c>
      <c r="I32" s="16" t="s">
        <v>11</v>
      </c>
      <c r="J32" s="16" t="s">
        <v>12</v>
      </c>
      <c r="K32" s="16" t="s">
        <v>14</v>
      </c>
      <c r="L32" s="16" t="s">
        <v>15</v>
      </c>
      <c r="M32" s="16" t="s">
        <v>16</v>
      </c>
      <c r="N32" s="23" t="s">
        <v>94</v>
      </c>
      <c r="O32" s="20" t="s">
        <v>87</v>
      </c>
      <c r="P32" s="21" t="s">
        <v>89</v>
      </c>
      <c r="Q32" s="30" t="s">
        <v>111</v>
      </c>
      <c r="R32" s="32" t="s">
        <v>90</v>
      </c>
      <c r="S32" s="17"/>
      <c r="T32" s="17"/>
    </row>
    <row r="33" spans="1:24">
      <c r="A33" s="7" t="s">
        <v>20</v>
      </c>
      <c r="B33" s="16">
        <v>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3"/>
      <c r="O33" s="20"/>
      <c r="P33" s="24"/>
      <c r="Q33" s="30"/>
      <c r="R33" s="32"/>
      <c r="S33" s="17"/>
      <c r="T33" s="17"/>
      <c r="X33" s="3" t="s">
        <v>112</v>
      </c>
    </row>
    <row r="34" spans="1:25">
      <c r="A34" s="16" t="s">
        <v>25</v>
      </c>
      <c r="B34" s="16">
        <v>1172.8</v>
      </c>
      <c r="C34" s="16">
        <v>591.52</v>
      </c>
      <c r="D34" s="16">
        <v>940.8</v>
      </c>
      <c r="E34" s="16">
        <v>1027.84</v>
      </c>
      <c r="F34" s="16">
        <v>839.6</v>
      </c>
      <c r="G34" s="16">
        <v>1172.8</v>
      </c>
      <c r="H34" s="16">
        <v>1124.64</v>
      </c>
      <c r="I34" s="16">
        <v>741.92</v>
      </c>
      <c r="J34" s="16">
        <v>854.4</v>
      </c>
      <c r="K34" s="16">
        <v>516</v>
      </c>
      <c r="L34" s="16">
        <v>950.4</v>
      </c>
      <c r="M34" s="16">
        <v>966.4</v>
      </c>
      <c r="N34" s="20">
        <f t="shared" ref="N34:N39" si="16">SUM(B34:D34)</f>
        <v>2705.12</v>
      </c>
      <c r="O34" s="20">
        <f t="shared" ref="O34:O39" si="17">SUM(E34:G34)</f>
        <v>3040.24</v>
      </c>
      <c r="P34" s="20">
        <f t="shared" ref="P34:P39" si="18">SUM(H34:J34)</f>
        <v>2720.96</v>
      </c>
      <c r="Q34" s="30">
        <f>SUM(K34:M34)</f>
        <v>2432.8</v>
      </c>
      <c r="R34" s="33">
        <f>SUM(N34:Q34)</f>
        <v>10899.12</v>
      </c>
      <c r="S34" s="34">
        <f>N34/Y22</f>
        <v>0.180341333333333</v>
      </c>
      <c r="T34" s="17"/>
      <c r="U34" s="21">
        <f>O34/Y22</f>
        <v>0.202682666666667</v>
      </c>
      <c r="W34" s="35">
        <f>P34/Y22</f>
        <v>0.181397333333333</v>
      </c>
      <c r="X34" s="3">
        <f>Q34/Y22</f>
        <v>0.162186666666667</v>
      </c>
      <c r="Y34" s="3">
        <f>R34/W22</f>
        <v>0.181652</v>
      </c>
    </row>
    <row r="35" spans="1:23">
      <c r="A35" s="16" t="s">
        <v>43</v>
      </c>
      <c r="B35" s="16">
        <v>0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20">
        <f t="shared" si="16"/>
        <v>0</v>
      </c>
      <c r="O35" s="20">
        <f t="shared" si="17"/>
        <v>0</v>
      </c>
      <c r="P35" s="20">
        <f t="shared" si="18"/>
        <v>0</v>
      </c>
      <c r="Q35" s="30">
        <f>SUM(K35:M35)</f>
        <v>0</v>
      </c>
      <c r="R35" s="33">
        <f>SUM(N35:Q35)</f>
        <v>0</v>
      </c>
      <c r="S35" s="34"/>
      <c r="T35" s="17"/>
      <c r="U35" s="21"/>
      <c r="W35" s="35"/>
    </row>
    <row r="36" spans="1:25">
      <c r="A36" s="16" t="s">
        <v>45</v>
      </c>
      <c r="B36" s="16">
        <v>3395.7</v>
      </c>
      <c r="C36" s="16">
        <v>2630.8</v>
      </c>
      <c r="D36" s="16">
        <v>4353.3</v>
      </c>
      <c r="E36" s="16">
        <v>3861</v>
      </c>
      <c r="F36" s="16">
        <v>2799.7</v>
      </c>
      <c r="G36" s="16">
        <v>3119.6</v>
      </c>
      <c r="H36" s="16">
        <v>3804.4</v>
      </c>
      <c r="I36" s="16">
        <v>3759</v>
      </c>
      <c r="J36" s="16">
        <v>3713.6</v>
      </c>
      <c r="K36" s="16">
        <v>2066.5</v>
      </c>
      <c r="L36" s="16">
        <v>2744.9</v>
      </c>
      <c r="M36" s="16">
        <v>3709.6</v>
      </c>
      <c r="N36" s="20">
        <f t="shared" si="16"/>
        <v>10379.8</v>
      </c>
      <c r="O36" s="20">
        <f t="shared" si="17"/>
        <v>9780.3</v>
      </c>
      <c r="P36" s="20">
        <f t="shared" si="18"/>
        <v>11277</v>
      </c>
      <c r="Q36" s="30">
        <f>SUM(K36:M36)</f>
        <v>8521</v>
      </c>
      <c r="R36" s="33">
        <f>SUM(N36:Q36)</f>
        <v>39958.1</v>
      </c>
      <c r="S36" s="36">
        <f>N36/Y24</f>
        <v>0.864983333333333</v>
      </c>
      <c r="T36" s="17"/>
      <c r="U36" s="21">
        <f>O36/Y24</f>
        <v>0.815025</v>
      </c>
      <c r="W36" s="35">
        <f>P36/Y24</f>
        <v>0.93975</v>
      </c>
      <c r="X36" s="3">
        <f>Q36/Y24</f>
        <v>0.710083333333333</v>
      </c>
      <c r="Y36" s="3">
        <f>R36/W24</f>
        <v>0.832460416666667</v>
      </c>
    </row>
    <row r="37" spans="1:25">
      <c r="A37" s="16" t="s">
        <v>46</v>
      </c>
      <c r="B37" s="16">
        <v>20.33</v>
      </c>
      <c r="C37" s="16">
        <v>11.95</v>
      </c>
      <c r="D37" s="16">
        <v>23.15</v>
      </c>
      <c r="E37" s="16">
        <v>21.66</v>
      </c>
      <c r="F37" s="16">
        <v>19.06</v>
      </c>
      <c r="G37" s="16">
        <v>20.15</v>
      </c>
      <c r="H37" s="16">
        <v>22.4</v>
      </c>
      <c r="I37" s="16">
        <v>19.68</v>
      </c>
      <c r="J37" s="16">
        <v>17.26</v>
      </c>
      <c r="K37" s="16">
        <v>17.3</v>
      </c>
      <c r="L37" s="16">
        <v>21.88</v>
      </c>
      <c r="M37" s="16">
        <v>21.18</v>
      </c>
      <c r="N37" s="20">
        <f t="shared" si="16"/>
        <v>55.43</v>
      </c>
      <c r="O37" s="20">
        <f t="shared" si="17"/>
        <v>60.87</v>
      </c>
      <c r="P37" s="20">
        <f t="shared" si="18"/>
        <v>59.34</v>
      </c>
      <c r="Q37" s="30">
        <f>SUM(K37:M37)</f>
        <v>60.36</v>
      </c>
      <c r="R37" s="33">
        <f>SUM(N37:Q37)</f>
        <v>236</v>
      </c>
      <c r="S37" s="36">
        <f>N37/Y25</f>
        <v>0.715225806451613</v>
      </c>
      <c r="T37" s="17"/>
      <c r="U37" s="21">
        <f>O37/Y25</f>
        <v>0.78541935483871</v>
      </c>
      <c r="W37" s="35">
        <f>P37/Y25</f>
        <v>0.765677419354839</v>
      </c>
      <c r="X37" s="3">
        <f>Q37/Y25</f>
        <v>0.778838709677419</v>
      </c>
      <c r="Y37" s="3">
        <f>R37/W25</f>
        <v>0.761290322580645</v>
      </c>
    </row>
    <row r="38" spans="1:20">
      <c r="A38" s="16" t="s">
        <v>102</v>
      </c>
      <c r="B38" s="16">
        <v>0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20">
        <f t="shared" si="16"/>
        <v>0</v>
      </c>
      <c r="O38" s="20">
        <f t="shared" si="17"/>
        <v>0</v>
      </c>
      <c r="P38" s="20">
        <f t="shared" si="18"/>
        <v>0</v>
      </c>
      <c r="Q38" s="30">
        <f>SUM(K38:M38)</f>
        <v>0</v>
      </c>
      <c r="R38" s="33">
        <f>SUM(N38:Q38)</f>
        <v>0</v>
      </c>
      <c r="S38" s="17"/>
      <c r="T38" s="17"/>
    </row>
    <row r="39" spans="1:20">
      <c r="A39" s="16" t="s">
        <v>103</v>
      </c>
      <c r="B39" s="16">
        <v>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20">
        <f t="shared" si="16"/>
        <v>0</v>
      </c>
      <c r="O39" s="20">
        <f t="shared" si="17"/>
        <v>0</v>
      </c>
      <c r="P39" s="20">
        <f t="shared" si="18"/>
        <v>0</v>
      </c>
      <c r="Q39" s="30">
        <f>SUM(K39:M39)</f>
        <v>0</v>
      </c>
      <c r="R39" s="33">
        <f>SUM(N39:Q39)</f>
        <v>0</v>
      </c>
      <c r="S39" s="17"/>
      <c r="T39" s="17"/>
    </row>
    <row r="40" spans="13:20">
      <c r="M40" s="17"/>
      <c r="N40" s="22"/>
      <c r="O40" s="17"/>
      <c r="P40" s="22"/>
      <c r="Q40" s="17"/>
      <c r="R40" s="22"/>
      <c r="S40" s="17"/>
      <c r="T40" s="17"/>
    </row>
    <row r="41" spans="13:20">
      <c r="M41" s="17"/>
      <c r="N41" s="17"/>
      <c r="O41" s="17"/>
      <c r="P41" s="17"/>
      <c r="Q41" s="17"/>
      <c r="R41" s="17"/>
      <c r="S41" s="17"/>
      <c r="T41" s="17"/>
    </row>
  </sheetData>
  <mergeCells count="6">
    <mergeCell ref="T10:V10"/>
    <mergeCell ref="T11:V11"/>
    <mergeCell ref="T12:V12"/>
    <mergeCell ref="T13:V13"/>
    <mergeCell ref="U15:W15"/>
    <mergeCell ref="U16:W16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S343"/>
  <sheetViews>
    <sheetView topLeftCell="E1" workbookViewId="0">
      <selection activeCell="W324" sqref="W324"/>
    </sheetView>
  </sheetViews>
  <sheetFormatPr defaultColWidth="9" defaultRowHeight="13.5"/>
  <sheetData>
    <row r="1" ht="15" customHeight="1" spans="1:19">
      <c r="A1" s="1" t="s">
        <v>47</v>
      </c>
      <c r="B1" s="1" t="s">
        <v>48</v>
      </c>
      <c r="C1" s="1" t="s">
        <v>49</v>
      </c>
      <c r="D1" s="1" t="s">
        <v>113</v>
      </c>
      <c r="E1" s="1" t="s">
        <v>114</v>
      </c>
      <c r="F1" s="1" t="s">
        <v>58</v>
      </c>
      <c r="G1" s="1" t="s">
        <v>115</v>
      </c>
      <c r="H1" s="1" t="s">
        <v>116</v>
      </c>
      <c r="I1" s="1"/>
      <c r="J1" s="1"/>
      <c r="K1" s="1"/>
      <c r="L1" s="1" t="s">
        <v>117</v>
      </c>
      <c r="M1" s="1" t="s">
        <v>118</v>
      </c>
      <c r="N1" s="1" t="s">
        <v>58</v>
      </c>
      <c r="O1" s="1" t="s">
        <v>75</v>
      </c>
      <c r="P1" s="1" t="s">
        <v>119</v>
      </c>
      <c r="Q1" s="1" t="s">
        <v>120</v>
      </c>
      <c r="R1" s="1" t="s">
        <v>121</v>
      </c>
      <c r="S1" s="1" t="s">
        <v>122</v>
      </c>
    </row>
    <row r="2" ht="27.75" spans="1:19">
      <c r="A2" s="1"/>
      <c r="B2" s="1"/>
      <c r="C2" s="1"/>
      <c r="D2" s="1"/>
      <c r="E2" s="1"/>
      <c r="F2" s="1"/>
      <c r="G2" s="1"/>
      <c r="H2" s="1" t="s">
        <v>123</v>
      </c>
      <c r="I2" s="1" t="s">
        <v>75</v>
      </c>
      <c r="J2" s="1" t="s">
        <v>124</v>
      </c>
      <c r="K2" s="1" t="s">
        <v>125</v>
      </c>
      <c r="L2" s="1"/>
      <c r="M2" s="1"/>
      <c r="N2" s="1"/>
      <c r="O2" s="1"/>
      <c r="P2" s="1"/>
      <c r="Q2" s="1"/>
      <c r="R2" s="1"/>
      <c r="S2" s="1"/>
    </row>
    <row r="3" ht="28.5" hidden="1" customHeight="1" spans="1:19">
      <c r="A3" s="2" t="s">
        <v>60</v>
      </c>
      <c r="B3" s="2">
        <v>3</v>
      </c>
      <c r="C3" s="2" t="s">
        <v>25</v>
      </c>
      <c r="D3" s="2" t="s">
        <v>126</v>
      </c>
      <c r="E3" s="2" t="s">
        <v>127</v>
      </c>
      <c r="F3" s="2" t="s">
        <v>64</v>
      </c>
      <c r="G3" s="2" t="s">
        <v>128</v>
      </c>
      <c r="H3" s="2" t="s">
        <v>129</v>
      </c>
      <c r="I3" s="2" t="s">
        <v>130</v>
      </c>
      <c r="J3" s="2">
        <v>243</v>
      </c>
      <c r="K3" s="2" t="s">
        <v>131</v>
      </c>
      <c r="L3" s="2"/>
      <c r="M3" s="2"/>
      <c r="N3" s="2"/>
      <c r="O3" s="2"/>
      <c r="P3" s="2"/>
      <c r="Q3" s="2"/>
      <c r="R3" s="2"/>
      <c r="S3" s="2"/>
    </row>
    <row r="4" ht="14.25" hidden="1" spans="1:19">
      <c r="A4" s="2"/>
      <c r="B4" s="2"/>
      <c r="C4" s="2"/>
      <c r="D4" s="2"/>
      <c r="E4" s="2" t="s">
        <v>132</v>
      </c>
      <c r="F4" s="2" t="s">
        <v>64</v>
      </c>
      <c r="G4" s="2" t="s">
        <v>133</v>
      </c>
      <c r="H4" s="2" t="s">
        <v>134</v>
      </c>
      <c r="I4" s="2" t="s">
        <v>135</v>
      </c>
      <c r="J4" s="2">
        <v>11</v>
      </c>
      <c r="K4" s="2"/>
      <c r="L4" s="2"/>
      <c r="M4" s="2"/>
      <c r="N4" s="2"/>
      <c r="O4" s="2"/>
      <c r="P4" s="2"/>
      <c r="Q4" s="2"/>
      <c r="R4" s="2"/>
      <c r="S4" s="2"/>
    </row>
    <row r="5" ht="14.25" hidden="1" spans="1:19">
      <c r="A5" s="2"/>
      <c r="B5" s="2"/>
      <c r="C5" s="2"/>
      <c r="D5" s="2"/>
      <c r="E5" s="2" t="s">
        <v>136</v>
      </c>
      <c r="F5" s="2" t="s">
        <v>64</v>
      </c>
      <c r="G5" s="2" t="s">
        <v>137</v>
      </c>
      <c r="H5" s="2" t="s">
        <v>138</v>
      </c>
      <c r="I5" s="2" t="s">
        <v>139</v>
      </c>
      <c r="J5" s="2">
        <v>1</v>
      </c>
      <c r="K5" s="2"/>
      <c r="L5" s="2"/>
      <c r="M5" s="2"/>
      <c r="N5" s="2"/>
      <c r="O5" s="2"/>
      <c r="P5" s="2"/>
      <c r="Q5" s="2"/>
      <c r="R5" s="2"/>
      <c r="S5" s="2"/>
    </row>
    <row r="6" ht="27.75" hidden="1" spans="1:19">
      <c r="A6" s="2"/>
      <c r="B6" s="2"/>
      <c r="C6" s="2"/>
      <c r="D6" s="2"/>
      <c r="E6" s="2" t="s">
        <v>140</v>
      </c>
      <c r="F6" s="2" t="s">
        <v>64</v>
      </c>
      <c r="G6" s="2" t="s">
        <v>141</v>
      </c>
      <c r="H6" s="2" t="s">
        <v>129</v>
      </c>
      <c r="I6" s="2" t="s">
        <v>130</v>
      </c>
      <c r="J6" s="2">
        <v>162</v>
      </c>
      <c r="K6" s="2" t="s">
        <v>142</v>
      </c>
      <c r="L6" s="2"/>
      <c r="M6" s="2"/>
      <c r="N6" s="2"/>
      <c r="O6" s="2"/>
      <c r="P6" s="2"/>
      <c r="Q6" s="2"/>
      <c r="R6" s="2"/>
      <c r="S6" s="2"/>
    </row>
    <row r="7" ht="27.75" hidden="1" spans="1:19">
      <c r="A7" s="2"/>
      <c r="B7" s="2"/>
      <c r="C7" s="2"/>
      <c r="D7" s="2"/>
      <c r="E7" s="2" t="s">
        <v>140</v>
      </c>
      <c r="F7" s="2" t="s">
        <v>64</v>
      </c>
      <c r="G7" s="2" t="s">
        <v>143</v>
      </c>
      <c r="H7" s="2" t="s">
        <v>129</v>
      </c>
      <c r="I7" s="2" t="s">
        <v>130</v>
      </c>
      <c r="J7" s="2">
        <v>162</v>
      </c>
      <c r="K7" s="2" t="s">
        <v>142</v>
      </c>
      <c r="L7" s="2"/>
      <c r="M7" s="2"/>
      <c r="N7" s="2"/>
      <c r="O7" s="2"/>
      <c r="P7" s="2"/>
      <c r="Q7" s="2"/>
      <c r="R7" s="2"/>
      <c r="S7" s="2"/>
    </row>
    <row r="8" ht="27.75" hidden="1" spans="1:19">
      <c r="A8" s="2"/>
      <c r="B8" s="2"/>
      <c r="C8" s="2"/>
      <c r="D8" s="2"/>
      <c r="E8" s="2" t="s">
        <v>140</v>
      </c>
      <c r="F8" s="2" t="s">
        <v>64</v>
      </c>
      <c r="G8" s="2" t="s">
        <v>144</v>
      </c>
      <c r="H8" s="2" t="s">
        <v>129</v>
      </c>
      <c r="I8" s="2" t="s">
        <v>130</v>
      </c>
      <c r="J8" s="2">
        <v>162</v>
      </c>
      <c r="K8" s="2" t="s">
        <v>142</v>
      </c>
      <c r="L8" s="2"/>
      <c r="M8" s="2"/>
      <c r="N8" s="2"/>
      <c r="O8" s="2"/>
      <c r="P8" s="2"/>
      <c r="Q8" s="2"/>
      <c r="R8" s="2"/>
      <c r="S8" s="2"/>
    </row>
    <row r="9" ht="27.75" hidden="1" spans="1:19">
      <c r="A9" s="2"/>
      <c r="B9" s="2"/>
      <c r="C9" s="2"/>
      <c r="D9" s="2"/>
      <c r="E9" s="2" t="s">
        <v>140</v>
      </c>
      <c r="F9" s="2" t="s">
        <v>64</v>
      </c>
      <c r="G9" s="2" t="s">
        <v>145</v>
      </c>
      <c r="H9" s="2" t="s">
        <v>129</v>
      </c>
      <c r="I9" s="2" t="s">
        <v>130</v>
      </c>
      <c r="J9" s="2">
        <v>162</v>
      </c>
      <c r="K9" s="2" t="s">
        <v>142</v>
      </c>
      <c r="L9" s="2"/>
      <c r="M9" s="2"/>
      <c r="N9" s="2"/>
      <c r="O9" s="2"/>
      <c r="P9" s="2"/>
      <c r="Q9" s="2"/>
      <c r="R9" s="2"/>
      <c r="S9" s="2"/>
    </row>
    <row r="10" ht="27.75" hidden="1" spans="1:19">
      <c r="A10" s="2"/>
      <c r="B10" s="2"/>
      <c r="C10" s="2"/>
      <c r="D10" s="2"/>
      <c r="E10" s="2" t="s">
        <v>140</v>
      </c>
      <c r="F10" s="2" t="s">
        <v>64</v>
      </c>
      <c r="G10" s="2" t="s">
        <v>146</v>
      </c>
      <c r="H10" s="2" t="s">
        <v>129</v>
      </c>
      <c r="I10" s="2" t="s">
        <v>130</v>
      </c>
      <c r="J10" s="2">
        <v>162</v>
      </c>
      <c r="K10" s="2" t="s">
        <v>142</v>
      </c>
      <c r="L10" s="2"/>
      <c r="M10" s="2"/>
      <c r="N10" s="2"/>
      <c r="O10" s="2"/>
      <c r="P10" s="2"/>
      <c r="Q10" s="2"/>
      <c r="R10" s="2"/>
      <c r="S10" s="2"/>
    </row>
    <row r="11" ht="27.75" hidden="1" spans="1:19">
      <c r="A11" s="2"/>
      <c r="B11" s="2"/>
      <c r="C11" s="2"/>
      <c r="D11" s="2"/>
      <c r="E11" s="2" t="s">
        <v>140</v>
      </c>
      <c r="F11" s="2" t="s">
        <v>64</v>
      </c>
      <c r="G11" s="2" t="s">
        <v>147</v>
      </c>
      <c r="H11" s="2" t="s">
        <v>129</v>
      </c>
      <c r="I11" s="2" t="s">
        <v>130</v>
      </c>
      <c r="J11" s="2">
        <v>162</v>
      </c>
      <c r="K11" s="2" t="s">
        <v>142</v>
      </c>
      <c r="L11" s="2"/>
      <c r="M11" s="2"/>
      <c r="N11" s="2"/>
      <c r="O11" s="2"/>
      <c r="P11" s="2"/>
      <c r="Q11" s="2"/>
      <c r="R11" s="2"/>
      <c r="S11" s="2"/>
    </row>
    <row r="12" ht="27.75" hidden="1" spans="1:19">
      <c r="A12" s="2"/>
      <c r="B12" s="2"/>
      <c r="C12" s="2"/>
      <c r="D12" s="2"/>
      <c r="E12" s="2" t="s">
        <v>140</v>
      </c>
      <c r="F12" s="2" t="s">
        <v>64</v>
      </c>
      <c r="G12" s="2" t="s">
        <v>148</v>
      </c>
      <c r="H12" s="2" t="s">
        <v>129</v>
      </c>
      <c r="I12" s="2" t="s">
        <v>130</v>
      </c>
      <c r="J12" s="2">
        <v>162</v>
      </c>
      <c r="K12" s="2" t="s">
        <v>142</v>
      </c>
      <c r="L12" s="2"/>
      <c r="M12" s="2"/>
      <c r="N12" s="2"/>
      <c r="O12" s="2"/>
      <c r="P12" s="2"/>
      <c r="Q12" s="2"/>
      <c r="R12" s="2"/>
      <c r="S12" s="2"/>
    </row>
    <row r="13" ht="27.75" hidden="1" spans="1:19">
      <c r="A13" s="2"/>
      <c r="B13" s="2"/>
      <c r="C13" s="2"/>
      <c r="D13" s="2"/>
      <c r="E13" s="2" t="s">
        <v>140</v>
      </c>
      <c r="F13" s="2" t="s">
        <v>64</v>
      </c>
      <c r="G13" s="2" t="s">
        <v>149</v>
      </c>
      <c r="H13" s="2" t="s">
        <v>129</v>
      </c>
      <c r="I13" s="2" t="s">
        <v>130</v>
      </c>
      <c r="J13" s="2">
        <v>162</v>
      </c>
      <c r="K13" s="2" t="s">
        <v>142</v>
      </c>
      <c r="L13" s="2"/>
      <c r="M13" s="2"/>
      <c r="N13" s="2"/>
      <c r="O13" s="2"/>
      <c r="P13" s="2"/>
      <c r="Q13" s="2"/>
      <c r="R13" s="2"/>
      <c r="S13" s="2"/>
    </row>
    <row r="14" ht="27.75" hidden="1" spans="1:19">
      <c r="A14" s="2"/>
      <c r="B14" s="2"/>
      <c r="C14" s="2"/>
      <c r="D14" s="2"/>
      <c r="E14" s="2" t="s">
        <v>140</v>
      </c>
      <c r="F14" s="2" t="s">
        <v>64</v>
      </c>
      <c r="G14" s="2" t="s">
        <v>150</v>
      </c>
      <c r="H14" s="2" t="s">
        <v>129</v>
      </c>
      <c r="I14" s="2" t="s">
        <v>130</v>
      </c>
      <c r="J14" s="2">
        <v>162</v>
      </c>
      <c r="K14" s="2" t="s">
        <v>142</v>
      </c>
      <c r="L14" s="2"/>
      <c r="M14" s="2"/>
      <c r="N14" s="2"/>
      <c r="O14" s="2"/>
      <c r="P14" s="2"/>
      <c r="Q14" s="2"/>
      <c r="R14" s="2"/>
      <c r="S14" s="2"/>
    </row>
    <row r="15" ht="27.75" hidden="1" spans="1:19">
      <c r="A15" s="2"/>
      <c r="B15" s="2"/>
      <c r="C15" s="2"/>
      <c r="D15" s="2"/>
      <c r="E15" s="2" t="s">
        <v>140</v>
      </c>
      <c r="F15" s="2" t="s">
        <v>64</v>
      </c>
      <c r="G15" s="2" t="s">
        <v>151</v>
      </c>
      <c r="H15" s="2" t="s">
        <v>129</v>
      </c>
      <c r="I15" s="2" t="s">
        <v>130</v>
      </c>
      <c r="J15" s="2">
        <v>162</v>
      </c>
      <c r="K15" s="2" t="s">
        <v>142</v>
      </c>
      <c r="L15" s="2"/>
      <c r="M15" s="2"/>
      <c r="N15" s="2"/>
      <c r="O15" s="2"/>
      <c r="P15" s="2"/>
      <c r="Q15" s="2"/>
      <c r="R15" s="2"/>
      <c r="S15" s="2"/>
    </row>
    <row r="16" ht="27.75" hidden="1" spans="1:19">
      <c r="A16" s="2"/>
      <c r="B16" s="2"/>
      <c r="C16" s="2"/>
      <c r="D16" s="2"/>
      <c r="E16" s="2" t="s">
        <v>140</v>
      </c>
      <c r="F16" s="2" t="s">
        <v>64</v>
      </c>
      <c r="G16" s="2" t="s">
        <v>152</v>
      </c>
      <c r="H16" s="2" t="s">
        <v>129</v>
      </c>
      <c r="I16" s="2" t="s">
        <v>130</v>
      </c>
      <c r="J16" s="2">
        <v>162</v>
      </c>
      <c r="K16" s="2" t="s">
        <v>142</v>
      </c>
      <c r="L16" s="2"/>
      <c r="M16" s="2"/>
      <c r="N16" s="2"/>
      <c r="O16" s="2"/>
      <c r="P16" s="2"/>
      <c r="Q16" s="2"/>
      <c r="R16" s="2"/>
      <c r="S16" s="2"/>
    </row>
    <row r="17" ht="27.75" hidden="1" spans="1:19">
      <c r="A17" s="2"/>
      <c r="B17" s="2"/>
      <c r="C17" s="2"/>
      <c r="D17" s="2"/>
      <c r="E17" s="2" t="s">
        <v>140</v>
      </c>
      <c r="F17" s="2" t="s">
        <v>64</v>
      </c>
      <c r="G17" s="2" t="s">
        <v>153</v>
      </c>
      <c r="H17" s="2" t="s">
        <v>129</v>
      </c>
      <c r="I17" s="2" t="s">
        <v>130</v>
      </c>
      <c r="J17" s="2">
        <v>162</v>
      </c>
      <c r="K17" s="2" t="s">
        <v>142</v>
      </c>
      <c r="L17" s="2"/>
      <c r="M17" s="2"/>
      <c r="N17" s="2"/>
      <c r="O17" s="2"/>
      <c r="P17" s="2"/>
      <c r="Q17" s="2"/>
      <c r="R17" s="2"/>
      <c r="S17" s="2"/>
    </row>
    <row r="18" ht="14.25" hidden="1" spans="1:19">
      <c r="A18" s="2"/>
      <c r="B18" s="2"/>
      <c r="C18" s="2"/>
      <c r="D18" s="2"/>
      <c r="E18" s="2" t="s">
        <v>154</v>
      </c>
      <c r="F18" s="2" t="s">
        <v>64</v>
      </c>
      <c r="G18" s="2" t="s">
        <v>155</v>
      </c>
      <c r="H18" s="2" t="s">
        <v>138</v>
      </c>
      <c r="I18" s="2" t="s">
        <v>139</v>
      </c>
      <c r="J18" s="2">
        <v>1</v>
      </c>
      <c r="K18" s="2"/>
      <c r="L18" s="2"/>
      <c r="M18" s="2"/>
      <c r="N18" s="2"/>
      <c r="O18" s="2"/>
      <c r="P18" s="2"/>
      <c r="Q18" s="2"/>
      <c r="R18" s="2"/>
      <c r="S18" s="2"/>
    </row>
    <row r="19" ht="14.25" hidden="1" spans="1:19">
      <c r="A19" s="2"/>
      <c r="B19" s="2"/>
      <c r="C19" s="2"/>
      <c r="D19" s="2"/>
      <c r="E19" s="2" t="s">
        <v>154</v>
      </c>
      <c r="F19" s="2" t="s">
        <v>64</v>
      </c>
      <c r="G19" s="2" t="s">
        <v>156</v>
      </c>
      <c r="H19" s="2" t="s">
        <v>138</v>
      </c>
      <c r="I19" s="2" t="s">
        <v>139</v>
      </c>
      <c r="J19" s="2">
        <v>1</v>
      </c>
      <c r="K19" s="2"/>
      <c r="L19" s="2"/>
      <c r="M19" s="2"/>
      <c r="N19" s="2"/>
      <c r="O19" s="2"/>
      <c r="P19" s="2"/>
      <c r="Q19" s="2"/>
      <c r="R19" s="2"/>
      <c r="S19" s="2"/>
    </row>
    <row r="20" ht="14.25" hidden="1" spans="1:19">
      <c r="A20" s="2"/>
      <c r="B20" s="2"/>
      <c r="C20" s="2"/>
      <c r="D20" s="2"/>
      <c r="E20" s="2" t="s">
        <v>154</v>
      </c>
      <c r="F20" s="2" t="s">
        <v>64</v>
      </c>
      <c r="G20" s="2" t="s">
        <v>157</v>
      </c>
      <c r="H20" s="2" t="s">
        <v>138</v>
      </c>
      <c r="I20" s="2" t="s">
        <v>139</v>
      </c>
      <c r="J20" s="2">
        <v>1</v>
      </c>
      <c r="K20" s="2"/>
      <c r="L20" s="2"/>
      <c r="M20" s="2"/>
      <c r="N20" s="2"/>
      <c r="O20" s="2"/>
      <c r="P20" s="2"/>
      <c r="Q20" s="2"/>
      <c r="R20" s="2"/>
      <c r="S20" s="2"/>
    </row>
    <row r="21" ht="27.75" hidden="1" spans="1:19">
      <c r="A21" s="2"/>
      <c r="B21" s="2"/>
      <c r="C21" s="2"/>
      <c r="D21" s="2"/>
      <c r="E21" s="2" t="s">
        <v>158</v>
      </c>
      <c r="F21" s="2" t="s">
        <v>64</v>
      </c>
      <c r="G21" s="2" t="s">
        <v>159</v>
      </c>
      <c r="H21" s="2" t="s">
        <v>129</v>
      </c>
      <c r="I21" s="2" t="s">
        <v>130</v>
      </c>
      <c r="J21" s="2">
        <v>243</v>
      </c>
      <c r="K21" s="2" t="s">
        <v>131</v>
      </c>
      <c r="L21" s="2"/>
      <c r="M21" s="2"/>
      <c r="N21" s="2"/>
      <c r="O21" s="2"/>
      <c r="P21" s="2"/>
      <c r="Q21" s="2"/>
      <c r="R21" s="2"/>
      <c r="S21" s="2"/>
    </row>
    <row r="22" ht="14.25" hidden="1" spans="1:19">
      <c r="A22" s="2"/>
      <c r="B22" s="2"/>
      <c r="C22" s="2"/>
      <c r="D22" s="2"/>
      <c r="E22" s="2" t="s">
        <v>160</v>
      </c>
      <c r="F22" s="2" t="s">
        <v>64</v>
      </c>
      <c r="G22" s="2" t="s">
        <v>161</v>
      </c>
      <c r="H22" s="2" t="s">
        <v>138</v>
      </c>
      <c r="I22" s="2" t="s">
        <v>139</v>
      </c>
      <c r="J22" s="2">
        <v>1</v>
      </c>
      <c r="K22" s="2"/>
      <c r="L22" s="2"/>
      <c r="M22" s="2"/>
      <c r="N22" s="2"/>
      <c r="O22" s="2"/>
      <c r="P22" s="2"/>
      <c r="Q22" s="2"/>
      <c r="R22" s="2"/>
      <c r="S22" s="2"/>
    </row>
    <row r="23" ht="27.75" hidden="1" spans="1:19">
      <c r="A23" s="2"/>
      <c r="B23" s="2"/>
      <c r="C23" s="2"/>
      <c r="D23" s="2"/>
      <c r="E23" s="2" t="s">
        <v>162</v>
      </c>
      <c r="F23" s="2" t="s">
        <v>64</v>
      </c>
      <c r="G23" s="2" t="s">
        <v>163</v>
      </c>
      <c r="H23" s="2" t="s">
        <v>129</v>
      </c>
      <c r="I23" s="2" t="s">
        <v>130</v>
      </c>
      <c r="J23" s="2">
        <v>243</v>
      </c>
      <c r="K23" s="2" t="s">
        <v>131</v>
      </c>
      <c r="L23" s="2"/>
      <c r="M23" s="2"/>
      <c r="N23" s="2"/>
      <c r="O23" s="2"/>
      <c r="P23" s="2"/>
      <c r="Q23" s="2"/>
      <c r="R23" s="2"/>
      <c r="S23" s="2"/>
    </row>
    <row r="24" ht="27.75" hidden="1" spans="1:19">
      <c r="A24" s="2"/>
      <c r="B24" s="2"/>
      <c r="C24" s="2"/>
      <c r="D24" s="2"/>
      <c r="E24" s="2" t="s">
        <v>162</v>
      </c>
      <c r="F24" s="2" t="s">
        <v>64</v>
      </c>
      <c r="G24" s="2" t="s">
        <v>164</v>
      </c>
      <c r="H24" s="2" t="s">
        <v>129</v>
      </c>
      <c r="I24" s="2" t="s">
        <v>130</v>
      </c>
      <c r="J24" s="2">
        <v>243</v>
      </c>
      <c r="K24" s="2" t="s">
        <v>131</v>
      </c>
      <c r="L24" s="2"/>
      <c r="M24" s="2"/>
      <c r="N24" s="2"/>
      <c r="O24" s="2"/>
      <c r="P24" s="2"/>
      <c r="Q24" s="2"/>
      <c r="R24" s="2"/>
      <c r="S24" s="2"/>
    </row>
    <row r="25" ht="42" customHeight="1" spans="1:19">
      <c r="A25" s="2"/>
      <c r="B25" s="2">
        <v>3</v>
      </c>
      <c r="C25" s="2" t="s">
        <v>25</v>
      </c>
      <c r="D25" s="2" t="s">
        <v>165</v>
      </c>
      <c r="E25" s="2" t="s">
        <v>166</v>
      </c>
      <c r="F25" s="2" t="s">
        <v>64</v>
      </c>
      <c r="G25" s="2" t="s">
        <v>167</v>
      </c>
      <c r="H25" s="2" t="s">
        <v>129</v>
      </c>
      <c r="I25" s="2" t="s">
        <v>130</v>
      </c>
      <c r="J25" s="2">
        <v>2092.5</v>
      </c>
      <c r="K25" s="2" t="s">
        <v>168</v>
      </c>
      <c r="L25" s="2"/>
      <c r="M25" s="2" t="s">
        <v>169</v>
      </c>
      <c r="N25" s="2" t="s">
        <v>64</v>
      </c>
      <c r="O25" s="2" t="s">
        <v>170</v>
      </c>
      <c r="P25" s="2">
        <v>60000</v>
      </c>
      <c r="Q25" s="2">
        <v>4800</v>
      </c>
      <c r="R25" s="2"/>
      <c r="S25" s="2"/>
    </row>
    <row r="26" ht="41.25" spans="1:19">
      <c r="A26" s="2"/>
      <c r="B26" s="2"/>
      <c r="C26" s="2"/>
      <c r="D26" s="2"/>
      <c r="E26" s="2" t="s">
        <v>166</v>
      </c>
      <c r="F26" s="2" t="s">
        <v>64</v>
      </c>
      <c r="G26" s="2" t="s">
        <v>171</v>
      </c>
      <c r="H26" s="2" t="s">
        <v>129</v>
      </c>
      <c r="I26" s="2" t="s">
        <v>130</v>
      </c>
      <c r="J26" s="2">
        <v>2092.5</v>
      </c>
      <c r="K26" s="2" t="s">
        <v>168</v>
      </c>
      <c r="L26" s="2"/>
      <c r="M26" s="2"/>
      <c r="N26" s="2"/>
      <c r="O26" s="2"/>
      <c r="P26" s="2"/>
      <c r="Q26" s="2"/>
      <c r="R26" s="2"/>
      <c r="S26" s="2"/>
    </row>
    <row r="27" ht="41.25" spans="1:19">
      <c r="A27" s="2"/>
      <c r="B27" s="2"/>
      <c r="C27" s="2"/>
      <c r="D27" s="2"/>
      <c r="E27" s="2" t="s">
        <v>166</v>
      </c>
      <c r="F27" s="2" t="s">
        <v>64</v>
      </c>
      <c r="G27" s="2" t="s">
        <v>172</v>
      </c>
      <c r="H27" s="2" t="s">
        <v>129</v>
      </c>
      <c r="I27" s="2" t="s">
        <v>130</v>
      </c>
      <c r="J27" s="2">
        <v>2092.5</v>
      </c>
      <c r="K27" s="2" t="s">
        <v>168</v>
      </c>
      <c r="L27" s="2"/>
      <c r="M27" s="2"/>
      <c r="N27" s="2"/>
      <c r="O27" s="2"/>
      <c r="P27" s="2"/>
      <c r="Q27" s="2"/>
      <c r="R27" s="2"/>
      <c r="S27" s="2"/>
    </row>
    <row r="28" ht="41.25" spans="1:19">
      <c r="A28" s="2"/>
      <c r="B28" s="2"/>
      <c r="C28" s="2"/>
      <c r="D28" s="2"/>
      <c r="E28" s="2" t="s">
        <v>166</v>
      </c>
      <c r="F28" s="2" t="s">
        <v>64</v>
      </c>
      <c r="G28" s="2" t="s">
        <v>173</v>
      </c>
      <c r="H28" s="2" t="s">
        <v>166</v>
      </c>
      <c r="I28" s="2" t="s">
        <v>130</v>
      </c>
      <c r="J28" s="2">
        <v>2092.5</v>
      </c>
      <c r="K28" s="2" t="s">
        <v>168</v>
      </c>
      <c r="L28" s="2"/>
      <c r="M28" s="2"/>
      <c r="N28" s="2"/>
      <c r="O28" s="2"/>
      <c r="P28" s="2"/>
      <c r="Q28" s="2"/>
      <c r="R28" s="2"/>
      <c r="S28" s="2"/>
    </row>
    <row r="29" ht="41.25" spans="1:19">
      <c r="A29" s="2"/>
      <c r="B29" s="2"/>
      <c r="C29" s="2"/>
      <c r="D29" s="2"/>
      <c r="E29" s="2" t="s">
        <v>166</v>
      </c>
      <c r="F29" s="2" t="s">
        <v>64</v>
      </c>
      <c r="G29" s="2" t="s">
        <v>174</v>
      </c>
      <c r="H29" s="2" t="s">
        <v>129</v>
      </c>
      <c r="I29" s="2" t="s">
        <v>130</v>
      </c>
      <c r="J29" s="2">
        <v>2092.5</v>
      </c>
      <c r="K29" s="2" t="s">
        <v>168</v>
      </c>
      <c r="L29" s="2"/>
      <c r="M29" s="2"/>
      <c r="N29" s="2"/>
      <c r="O29" s="2"/>
      <c r="P29" s="2"/>
      <c r="Q29" s="2"/>
      <c r="R29" s="2"/>
      <c r="S29" s="2"/>
    </row>
    <row r="30" ht="41.25" spans="1:19">
      <c r="A30" s="2"/>
      <c r="B30" s="2"/>
      <c r="C30" s="2"/>
      <c r="D30" s="2"/>
      <c r="E30" s="2" t="s">
        <v>166</v>
      </c>
      <c r="F30" s="2" t="s">
        <v>64</v>
      </c>
      <c r="G30" s="2" t="s">
        <v>175</v>
      </c>
      <c r="H30" s="2" t="s">
        <v>129</v>
      </c>
      <c r="I30" s="2" t="s">
        <v>130</v>
      </c>
      <c r="J30" s="2">
        <v>2092.5</v>
      </c>
      <c r="K30" s="2" t="s">
        <v>168</v>
      </c>
      <c r="L30" s="2"/>
      <c r="M30" s="2"/>
      <c r="N30" s="2"/>
      <c r="O30" s="2"/>
      <c r="P30" s="2"/>
      <c r="Q30" s="2"/>
      <c r="R30" s="2"/>
      <c r="S30" s="2"/>
    </row>
    <row r="31" ht="27.75" spans="1:19">
      <c r="A31" s="2"/>
      <c r="B31" s="2"/>
      <c r="C31" s="2"/>
      <c r="D31" s="2"/>
      <c r="E31" s="2" t="s">
        <v>176</v>
      </c>
      <c r="F31" s="2" t="s">
        <v>64</v>
      </c>
      <c r="G31" s="2" t="s">
        <v>177</v>
      </c>
      <c r="H31" s="2" t="s">
        <v>129</v>
      </c>
      <c r="I31" s="2" t="s">
        <v>130</v>
      </c>
      <c r="J31" s="2">
        <v>243</v>
      </c>
      <c r="K31" s="2" t="s">
        <v>131</v>
      </c>
      <c r="L31" s="2"/>
      <c r="M31" s="2"/>
      <c r="N31" s="2"/>
      <c r="O31" s="2"/>
      <c r="P31" s="2"/>
      <c r="Q31" s="2"/>
      <c r="R31" s="2"/>
      <c r="S31" s="2"/>
    </row>
    <row r="32" ht="27.75" spans="1:19">
      <c r="A32" s="2"/>
      <c r="B32" s="2"/>
      <c r="C32" s="2"/>
      <c r="D32" s="2"/>
      <c r="E32" s="2" t="s">
        <v>178</v>
      </c>
      <c r="F32" s="2" t="s">
        <v>64</v>
      </c>
      <c r="G32" s="2" t="s">
        <v>179</v>
      </c>
      <c r="H32" s="2" t="s">
        <v>129</v>
      </c>
      <c r="I32" s="2" t="s">
        <v>130</v>
      </c>
      <c r="J32" s="2">
        <v>222.8</v>
      </c>
      <c r="K32" s="2" t="s">
        <v>180</v>
      </c>
      <c r="L32" s="2"/>
      <c r="M32" s="2"/>
      <c r="N32" s="2"/>
      <c r="O32" s="2"/>
      <c r="P32" s="2"/>
      <c r="Q32" s="2"/>
      <c r="R32" s="2"/>
      <c r="S32" s="2"/>
    </row>
    <row r="33" ht="27.75" spans="1:19">
      <c r="A33" s="2"/>
      <c r="B33" s="2"/>
      <c r="C33" s="2"/>
      <c r="D33" s="2"/>
      <c r="E33" s="2" t="s">
        <v>140</v>
      </c>
      <c r="F33" s="2" t="s">
        <v>64</v>
      </c>
      <c r="G33" s="2" t="s">
        <v>181</v>
      </c>
      <c r="H33" s="2" t="s">
        <v>129</v>
      </c>
      <c r="I33" s="2" t="s">
        <v>130</v>
      </c>
      <c r="J33" s="2">
        <v>162</v>
      </c>
      <c r="K33" s="2" t="s">
        <v>142</v>
      </c>
      <c r="L33" s="2"/>
      <c r="M33" s="2"/>
      <c r="N33" s="2"/>
      <c r="O33" s="2"/>
      <c r="P33" s="2"/>
      <c r="Q33" s="2"/>
      <c r="R33" s="2"/>
      <c r="S33" s="2"/>
    </row>
    <row r="34" ht="27.75" spans="1:19">
      <c r="A34" s="2"/>
      <c r="B34" s="2"/>
      <c r="C34" s="2"/>
      <c r="D34" s="2"/>
      <c r="E34" s="2" t="s">
        <v>140</v>
      </c>
      <c r="F34" s="2" t="s">
        <v>64</v>
      </c>
      <c r="G34" s="2" t="s">
        <v>182</v>
      </c>
      <c r="H34" s="2" t="s">
        <v>129</v>
      </c>
      <c r="I34" s="2" t="s">
        <v>130</v>
      </c>
      <c r="J34" s="2">
        <v>162</v>
      </c>
      <c r="K34" s="2" t="s">
        <v>142</v>
      </c>
      <c r="L34" s="2"/>
      <c r="M34" s="2"/>
      <c r="N34" s="2"/>
      <c r="O34" s="2"/>
      <c r="P34" s="2"/>
      <c r="Q34" s="2"/>
      <c r="R34" s="2"/>
      <c r="S34" s="2"/>
    </row>
    <row r="35" ht="27.75" spans="1:19">
      <c r="A35" s="2"/>
      <c r="B35" s="2"/>
      <c r="C35" s="2"/>
      <c r="D35" s="2"/>
      <c r="E35" s="2" t="s">
        <v>140</v>
      </c>
      <c r="F35" s="2" t="s">
        <v>64</v>
      </c>
      <c r="G35" s="2" t="s">
        <v>183</v>
      </c>
      <c r="H35" s="2" t="s">
        <v>129</v>
      </c>
      <c r="I35" s="2" t="s">
        <v>130</v>
      </c>
      <c r="J35" s="2">
        <v>162</v>
      </c>
      <c r="K35" s="2" t="s">
        <v>142</v>
      </c>
      <c r="L35" s="2"/>
      <c r="M35" s="2"/>
      <c r="N35" s="2"/>
      <c r="O35" s="2"/>
      <c r="P35" s="2"/>
      <c r="Q35" s="2"/>
      <c r="R35" s="2"/>
      <c r="S35" s="2"/>
    </row>
    <row r="36" ht="27.75" spans="1:19">
      <c r="A36" s="2"/>
      <c r="B36" s="2"/>
      <c r="C36" s="2"/>
      <c r="D36" s="2"/>
      <c r="E36" s="2" t="s">
        <v>140</v>
      </c>
      <c r="F36" s="2" t="s">
        <v>64</v>
      </c>
      <c r="G36" s="2" t="s">
        <v>184</v>
      </c>
      <c r="H36" s="2" t="s">
        <v>129</v>
      </c>
      <c r="I36" s="2" t="s">
        <v>130</v>
      </c>
      <c r="J36" s="2">
        <v>162</v>
      </c>
      <c r="K36" s="2" t="s">
        <v>142</v>
      </c>
      <c r="L36" s="2"/>
      <c r="M36" s="2"/>
      <c r="N36" s="2"/>
      <c r="O36" s="2"/>
      <c r="P36" s="2"/>
      <c r="Q36" s="2"/>
      <c r="R36" s="2"/>
      <c r="S36" s="2"/>
    </row>
    <row r="37" ht="27.75" spans="1:19">
      <c r="A37" s="2"/>
      <c r="B37" s="2"/>
      <c r="C37" s="2"/>
      <c r="D37" s="2"/>
      <c r="E37" s="2" t="s">
        <v>140</v>
      </c>
      <c r="F37" s="2" t="s">
        <v>64</v>
      </c>
      <c r="G37" s="2" t="s">
        <v>185</v>
      </c>
      <c r="H37" s="2" t="s">
        <v>129</v>
      </c>
      <c r="I37" s="2" t="s">
        <v>130</v>
      </c>
      <c r="J37" s="2">
        <v>162</v>
      </c>
      <c r="K37" s="2" t="s">
        <v>142</v>
      </c>
      <c r="L37" s="2"/>
      <c r="M37" s="2"/>
      <c r="N37" s="2"/>
      <c r="O37" s="2"/>
      <c r="P37" s="2"/>
      <c r="Q37" s="2"/>
      <c r="R37" s="2"/>
      <c r="S37" s="2"/>
    </row>
    <row r="38" ht="27.75" spans="1:19">
      <c r="A38" s="2"/>
      <c r="B38" s="2"/>
      <c r="C38" s="2"/>
      <c r="D38" s="2"/>
      <c r="E38" s="2" t="s">
        <v>140</v>
      </c>
      <c r="F38" s="2" t="s">
        <v>64</v>
      </c>
      <c r="G38" s="2" t="s">
        <v>186</v>
      </c>
      <c r="H38" s="2" t="s">
        <v>129</v>
      </c>
      <c r="I38" s="2" t="s">
        <v>130</v>
      </c>
      <c r="J38" s="2">
        <v>162</v>
      </c>
      <c r="K38" s="2" t="s">
        <v>142</v>
      </c>
      <c r="L38" s="2"/>
      <c r="M38" s="2"/>
      <c r="N38" s="2"/>
      <c r="O38" s="2"/>
      <c r="P38" s="2"/>
      <c r="Q38" s="2"/>
      <c r="R38" s="2"/>
      <c r="S38" s="2"/>
    </row>
    <row r="39" ht="27.75" spans="1:19">
      <c r="A39" s="2"/>
      <c r="B39" s="2"/>
      <c r="C39" s="2"/>
      <c r="D39" s="2"/>
      <c r="E39" s="2" t="s">
        <v>140</v>
      </c>
      <c r="F39" s="2" t="s">
        <v>64</v>
      </c>
      <c r="G39" s="2" t="s">
        <v>187</v>
      </c>
      <c r="H39" s="2" t="s">
        <v>129</v>
      </c>
      <c r="I39" s="2" t="s">
        <v>130</v>
      </c>
      <c r="J39" s="2">
        <v>162</v>
      </c>
      <c r="K39" s="2" t="s">
        <v>142</v>
      </c>
      <c r="L39" s="2"/>
      <c r="M39" s="2"/>
      <c r="N39" s="2"/>
      <c r="O39" s="2"/>
      <c r="P39" s="2"/>
      <c r="Q39" s="2"/>
      <c r="R39" s="2"/>
      <c r="S39" s="2"/>
    </row>
    <row r="40" ht="27.75" spans="1:19">
      <c r="A40" s="2"/>
      <c r="B40" s="2"/>
      <c r="C40" s="2"/>
      <c r="D40" s="2"/>
      <c r="E40" s="2" t="s">
        <v>140</v>
      </c>
      <c r="F40" s="2" t="s">
        <v>64</v>
      </c>
      <c r="G40" s="2" t="s">
        <v>188</v>
      </c>
      <c r="H40" s="2" t="s">
        <v>129</v>
      </c>
      <c r="I40" s="2" t="s">
        <v>130</v>
      </c>
      <c r="J40" s="2">
        <v>162</v>
      </c>
      <c r="K40" s="2" t="s">
        <v>142</v>
      </c>
      <c r="L40" s="2"/>
      <c r="M40" s="2"/>
      <c r="N40" s="2"/>
      <c r="O40" s="2"/>
      <c r="P40" s="2"/>
      <c r="Q40" s="2"/>
      <c r="R40" s="2"/>
      <c r="S40" s="2"/>
    </row>
    <row r="41" ht="27.75" spans="1:19">
      <c r="A41" s="2"/>
      <c r="B41" s="2"/>
      <c r="C41" s="2"/>
      <c r="D41" s="2"/>
      <c r="E41" s="2" t="s">
        <v>140</v>
      </c>
      <c r="F41" s="2" t="s">
        <v>64</v>
      </c>
      <c r="G41" s="2" t="s">
        <v>189</v>
      </c>
      <c r="H41" s="2" t="s">
        <v>129</v>
      </c>
      <c r="I41" s="2" t="s">
        <v>130</v>
      </c>
      <c r="J41" s="2">
        <v>162</v>
      </c>
      <c r="K41" s="2" t="s">
        <v>142</v>
      </c>
      <c r="L41" s="2"/>
      <c r="M41" s="2"/>
      <c r="N41" s="2"/>
      <c r="O41" s="2"/>
      <c r="P41" s="2"/>
      <c r="Q41" s="2"/>
      <c r="R41" s="2"/>
      <c r="S41" s="2"/>
    </row>
    <row r="42" ht="27.75" spans="1:19">
      <c r="A42" s="2"/>
      <c r="B42" s="2"/>
      <c r="C42" s="2"/>
      <c r="D42" s="2"/>
      <c r="E42" s="2" t="s">
        <v>190</v>
      </c>
      <c r="F42" s="2" t="s">
        <v>64</v>
      </c>
      <c r="G42" s="2" t="s">
        <v>191</v>
      </c>
      <c r="H42" s="2" t="s">
        <v>129</v>
      </c>
      <c r="I42" s="2" t="s">
        <v>130</v>
      </c>
      <c r="J42" s="2">
        <v>243</v>
      </c>
      <c r="K42" s="2" t="s">
        <v>131</v>
      </c>
      <c r="L42" s="2"/>
      <c r="M42" s="2"/>
      <c r="N42" s="2"/>
      <c r="O42" s="2"/>
      <c r="P42" s="2"/>
      <c r="Q42" s="2"/>
      <c r="R42" s="2"/>
      <c r="S42" s="2"/>
    </row>
    <row r="43" ht="28.5" hidden="1" customHeight="1" spans="1:19">
      <c r="A43" s="2"/>
      <c r="B43" s="2">
        <v>3</v>
      </c>
      <c r="C43" s="2" t="s">
        <v>25</v>
      </c>
      <c r="D43" s="2" t="s">
        <v>192</v>
      </c>
      <c r="E43" s="2" t="s">
        <v>140</v>
      </c>
      <c r="F43" s="2" t="s">
        <v>64</v>
      </c>
      <c r="G43" s="2" t="s">
        <v>193</v>
      </c>
      <c r="H43" s="2" t="s">
        <v>129</v>
      </c>
      <c r="I43" s="2" t="s">
        <v>130</v>
      </c>
      <c r="J43" s="2">
        <v>243</v>
      </c>
      <c r="K43" s="2" t="s">
        <v>131</v>
      </c>
      <c r="L43" s="2"/>
      <c r="M43" s="2"/>
      <c r="N43" s="2"/>
      <c r="O43" s="2"/>
      <c r="P43" s="2"/>
      <c r="Q43" s="2"/>
      <c r="R43" s="2"/>
      <c r="S43" s="2"/>
    </row>
    <row r="44" ht="27.75" hidden="1" spans="1:19">
      <c r="A44" s="2"/>
      <c r="B44" s="2"/>
      <c r="C44" s="2"/>
      <c r="D44" s="2"/>
      <c r="E44" s="2" t="s">
        <v>140</v>
      </c>
      <c r="F44" s="2" t="s">
        <v>64</v>
      </c>
      <c r="G44" s="2" t="s">
        <v>194</v>
      </c>
      <c r="H44" s="2" t="s">
        <v>129</v>
      </c>
      <c r="I44" s="2" t="s">
        <v>130</v>
      </c>
      <c r="J44" s="2">
        <v>243</v>
      </c>
      <c r="K44" s="2" t="s">
        <v>131</v>
      </c>
      <c r="L44" s="2"/>
      <c r="M44" s="2"/>
      <c r="N44" s="2"/>
      <c r="O44" s="2"/>
      <c r="P44" s="2"/>
      <c r="Q44" s="2"/>
      <c r="R44" s="2"/>
      <c r="S44" s="2"/>
    </row>
    <row r="45" ht="27.75" hidden="1" spans="1:19">
      <c r="A45" s="2"/>
      <c r="B45" s="2"/>
      <c r="C45" s="2"/>
      <c r="D45" s="2"/>
      <c r="E45" s="2" t="s">
        <v>140</v>
      </c>
      <c r="F45" s="2" t="s">
        <v>64</v>
      </c>
      <c r="G45" s="2" t="s">
        <v>195</v>
      </c>
      <c r="H45" s="2" t="s">
        <v>129</v>
      </c>
      <c r="I45" s="2" t="s">
        <v>130</v>
      </c>
      <c r="J45" s="2">
        <v>243</v>
      </c>
      <c r="K45" s="2" t="s">
        <v>131</v>
      </c>
      <c r="L45" s="2"/>
      <c r="M45" s="2"/>
      <c r="N45" s="2"/>
      <c r="O45" s="2"/>
      <c r="P45" s="2"/>
      <c r="Q45" s="2"/>
      <c r="R45" s="2"/>
      <c r="S45" s="2"/>
    </row>
    <row r="46" ht="27.75" hidden="1" spans="1:19">
      <c r="A46" s="2"/>
      <c r="B46" s="2"/>
      <c r="C46" s="2"/>
      <c r="D46" s="2"/>
      <c r="E46" s="2" t="s">
        <v>140</v>
      </c>
      <c r="F46" s="2" t="s">
        <v>64</v>
      </c>
      <c r="G46" s="2" t="s">
        <v>196</v>
      </c>
      <c r="H46" s="2" t="s">
        <v>129</v>
      </c>
      <c r="I46" s="2" t="s">
        <v>130</v>
      </c>
      <c r="J46" s="2">
        <v>243</v>
      </c>
      <c r="K46" s="2" t="s">
        <v>131</v>
      </c>
      <c r="L46" s="2"/>
      <c r="M46" s="2"/>
      <c r="N46" s="2"/>
      <c r="O46" s="2"/>
      <c r="P46" s="2"/>
      <c r="Q46" s="2"/>
      <c r="R46" s="2"/>
      <c r="S46" s="2"/>
    </row>
    <row r="47" ht="27.75" hidden="1" spans="1:19">
      <c r="A47" s="2"/>
      <c r="B47" s="2"/>
      <c r="C47" s="2"/>
      <c r="D47" s="2"/>
      <c r="E47" s="2" t="s">
        <v>140</v>
      </c>
      <c r="F47" s="2" t="s">
        <v>64</v>
      </c>
      <c r="G47" s="2" t="s">
        <v>197</v>
      </c>
      <c r="H47" s="2" t="s">
        <v>129</v>
      </c>
      <c r="I47" s="2" t="s">
        <v>130</v>
      </c>
      <c r="J47" s="2">
        <v>243</v>
      </c>
      <c r="K47" s="2" t="s">
        <v>131</v>
      </c>
      <c r="L47" s="2"/>
      <c r="M47" s="2"/>
      <c r="N47" s="2"/>
      <c r="O47" s="2"/>
      <c r="P47" s="2"/>
      <c r="Q47" s="2"/>
      <c r="R47" s="2"/>
      <c r="S47" s="2"/>
    </row>
    <row r="48" ht="27.75" hidden="1" spans="1:19">
      <c r="A48" s="2"/>
      <c r="B48" s="2"/>
      <c r="C48" s="2"/>
      <c r="D48" s="2"/>
      <c r="E48" s="2" t="s">
        <v>140</v>
      </c>
      <c r="F48" s="2" t="s">
        <v>64</v>
      </c>
      <c r="G48" s="2" t="s">
        <v>198</v>
      </c>
      <c r="H48" s="2" t="s">
        <v>129</v>
      </c>
      <c r="I48" s="2" t="s">
        <v>130</v>
      </c>
      <c r="J48" s="2">
        <v>243</v>
      </c>
      <c r="K48" s="2" t="s">
        <v>131</v>
      </c>
      <c r="L48" s="2"/>
      <c r="M48" s="2"/>
      <c r="N48" s="2"/>
      <c r="O48" s="2"/>
      <c r="P48" s="2"/>
      <c r="Q48" s="2"/>
      <c r="R48" s="2"/>
      <c r="S48" s="2"/>
    </row>
    <row r="49" ht="27.75" hidden="1" spans="1:19">
      <c r="A49" s="2"/>
      <c r="B49" s="2"/>
      <c r="C49" s="2"/>
      <c r="D49" s="2"/>
      <c r="E49" s="2" t="s">
        <v>199</v>
      </c>
      <c r="F49" s="2" t="s">
        <v>64</v>
      </c>
      <c r="G49" s="2" t="s">
        <v>200</v>
      </c>
      <c r="H49" s="2" t="s">
        <v>129</v>
      </c>
      <c r="I49" s="2" t="s">
        <v>130</v>
      </c>
      <c r="J49" s="2">
        <v>243</v>
      </c>
      <c r="K49" s="2" t="s">
        <v>131</v>
      </c>
      <c r="L49" s="2"/>
      <c r="M49" s="2"/>
      <c r="N49" s="2"/>
      <c r="O49" s="2"/>
      <c r="P49" s="2"/>
      <c r="Q49" s="2"/>
      <c r="R49" s="2"/>
      <c r="S49" s="2"/>
    </row>
    <row r="50" ht="27.75" hidden="1" spans="1:19">
      <c r="A50" s="2"/>
      <c r="B50" s="2"/>
      <c r="C50" s="2"/>
      <c r="D50" s="2"/>
      <c r="E50" s="2" t="s">
        <v>201</v>
      </c>
      <c r="F50" s="2" t="s">
        <v>64</v>
      </c>
      <c r="G50" s="2" t="s">
        <v>202</v>
      </c>
      <c r="H50" s="2" t="s">
        <v>129</v>
      </c>
      <c r="I50" s="2" t="s">
        <v>130</v>
      </c>
      <c r="J50" s="2">
        <v>243</v>
      </c>
      <c r="K50" s="2" t="s">
        <v>131</v>
      </c>
      <c r="L50" s="2"/>
      <c r="M50" s="2"/>
      <c r="N50" s="2"/>
      <c r="O50" s="2"/>
      <c r="P50" s="2"/>
      <c r="Q50" s="2"/>
      <c r="R50" s="2"/>
      <c r="S50" s="2"/>
    </row>
    <row r="51" ht="27.75" hidden="1" spans="1:19">
      <c r="A51" s="2"/>
      <c r="B51" s="2"/>
      <c r="C51" s="2"/>
      <c r="D51" s="2"/>
      <c r="E51" s="2" t="s">
        <v>201</v>
      </c>
      <c r="F51" s="2" t="s">
        <v>64</v>
      </c>
      <c r="G51" s="2" t="s">
        <v>203</v>
      </c>
      <c r="H51" s="2" t="s">
        <v>129</v>
      </c>
      <c r="I51" s="2" t="s">
        <v>130</v>
      </c>
      <c r="J51" s="2">
        <v>243</v>
      </c>
      <c r="K51" s="2" t="s">
        <v>131</v>
      </c>
      <c r="L51" s="2"/>
      <c r="M51" s="2"/>
      <c r="N51" s="2"/>
      <c r="O51" s="2"/>
      <c r="P51" s="2"/>
      <c r="Q51" s="2"/>
      <c r="R51" s="2"/>
      <c r="S51" s="2"/>
    </row>
    <row r="52" ht="27.75" hidden="1" spans="1:19">
      <c r="A52" s="2"/>
      <c r="B52" s="2"/>
      <c r="C52" s="2"/>
      <c r="D52" s="2"/>
      <c r="E52" s="2" t="s">
        <v>201</v>
      </c>
      <c r="F52" s="2" t="s">
        <v>64</v>
      </c>
      <c r="G52" s="2" t="s">
        <v>204</v>
      </c>
      <c r="H52" s="2" t="s">
        <v>129</v>
      </c>
      <c r="I52" s="2" t="s">
        <v>130</v>
      </c>
      <c r="J52" s="2">
        <v>243</v>
      </c>
      <c r="K52" s="2" t="s">
        <v>131</v>
      </c>
      <c r="L52" s="2"/>
      <c r="M52" s="2"/>
      <c r="N52" s="2"/>
      <c r="O52" s="2"/>
      <c r="P52" s="2"/>
      <c r="Q52" s="2"/>
      <c r="R52" s="2"/>
      <c r="S52" s="2"/>
    </row>
    <row r="53" ht="15" hidden="1" customHeight="1" spans="1:19">
      <c r="A53" s="2"/>
      <c r="B53" s="2">
        <v>3</v>
      </c>
      <c r="C53" s="2" t="s">
        <v>25</v>
      </c>
      <c r="D53" s="2" t="s">
        <v>103</v>
      </c>
      <c r="E53" s="2" t="s">
        <v>205</v>
      </c>
      <c r="F53" s="2" t="s">
        <v>64</v>
      </c>
      <c r="G53" s="2" t="s">
        <v>206</v>
      </c>
      <c r="H53" s="2" t="s">
        <v>207</v>
      </c>
      <c r="I53" s="2" t="s">
        <v>170</v>
      </c>
      <c r="J53" s="2">
        <v>2</v>
      </c>
      <c r="K53" s="2"/>
      <c r="L53" s="2"/>
      <c r="M53" s="2"/>
      <c r="N53" s="2"/>
      <c r="O53" s="2"/>
      <c r="P53" s="2"/>
      <c r="Q53" s="2"/>
      <c r="R53" s="2"/>
      <c r="S53" s="2"/>
    </row>
    <row r="54" ht="14.25" hidden="1" spans="1:19">
      <c r="A54" s="2"/>
      <c r="B54" s="2"/>
      <c r="C54" s="2"/>
      <c r="D54" s="2"/>
      <c r="E54" s="2" t="s">
        <v>205</v>
      </c>
      <c r="F54" s="2" t="s">
        <v>64</v>
      </c>
      <c r="G54" s="2" t="s">
        <v>208</v>
      </c>
      <c r="H54" s="2" t="s">
        <v>207</v>
      </c>
      <c r="I54" s="2" t="s">
        <v>170</v>
      </c>
      <c r="J54" s="2">
        <v>2</v>
      </c>
      <c r="K54" s="2"/>
      <c r="L54" s="2"/>
      <c r="M54" s="2"/>
      <c r="N54" s="2"/>
      <c r="O54" s="2"/>
      <c r="P54" s="2"/>
      <c r="Q54" s="2"/>
      <c r="R54" s="2"/>
      <c r="S54" s="2"/>
    </row>
    <row r="55" ht="14.25" hidden="1" spans="1:19">
      <c r="A55" s="2"/>
      <c r="B55" s="2"/>
      <c r="C55" s="2"/>
      <c r="D55" s="2"/>
      <c r="E55" s="2" t="s">
        <v>205</v>
      </c>
      <c r="F55" s="2" t="s">
        <v>64</v>
      </c>
      <c r="G55" s="2" t="s">
        <v>209</v>
      </c>
      <c r="H55" s="2" t="s">
        <v>207</v>
      </c>
      <c r="I55" s="2" t="s">
        <v>170</v>
      </c>
      <c r="J55" s="2">
        <v>2</v>
      </c>
      <c r="K55" s="2"/>
      <c r="L55" s="2"/>
      <c r="M55" s="2"/>
      <c r="N55" s="2"/>
      <c r="O55" s="2"/>
      <c r="P55" s="2"/>
      <c r="Q55" s="2"/>
      <c r="R55" s="2"/>
      <c r="S55" s="2"/>
    </row>
    <row r="56" ht="14.25" hidden="1" spans="1:19">
      <c r="A56" s="2"/>
      <c r="B56" s="2"/>
      <c r="C56" s="2"/>
      <c r="D56" s="2"/>
      <c r="E56" s="2" t="s">
        <v>205</v>
      </c>
      <c r="F56" s="2" t="s">
        <v>64</v>
      </c>
      <c r="G56" s="2" t="s">
        <v>210</v>
      </c>
      <c r="H56" s="2" t="s">
        <v>207</v>
      </c>
      <c r="I56" s="2" t="s">
        <v>170</v>
      </c>
      <c r="J56" s="2">
        <v>2</v>
      </c>
      <c r="K56" s="2"/>
      <c r="L56" s="2"/>
      <c r="M56" s="2"/>
      <c r="N56" s="2"/>
      <c r="O56" s="2"/>
      <c r="P56" s="2"/>
      <c r="Q56" s="2"/>
      <c r="R56" s="2"/>
      <c r="S56" s="2"/>
    </row>
    <row r="57" ht="14.25" hidden="1" spans="1:19">
      <c r="A57" s="2"/>
      <c r="B57" s="2"/>
      <c r="C57" s="2"/>
      <c r="D57" s="2"/>
      <c r="E57" s="2" t="s">
        <v>205</v>
      </c>
      <c r="F57" s="2" t="s">
        <v>64</v>
      </c>
      <c r="G57" s="2" t="s">
        <v>211</v>
      </c>
      <c r="H57" s="2" t="s">
        <v>207</v>
      </c>
      <c r="I57" s="2" t="s">
        <v>170</v>
      </c>
      <c r="J57" s="2">
        <v>2</v>
      </c>
      <c r="K57" s="2"/>
      <c r="L57" s="2"/>
      <c r="M57" s="2"/>
      <c r="N57" s="2"/>
      <c r="O57" s="2"/>
      <c r="P57" s="2"/>
      <c r="Q57" s="2"/>
      <c r="R57" s="2"/>
      <c r="S57" s="2"/>
    </row>
    <row r="58" ht="14.25" hidden="1" spans="1:19">
      <c r="A58" s="2"/>
      <c r="B58" s="2"/>
      <c r="C58" s="2"/>
      <c r="D58" s="2"/>
      <c r="E58" s="2" t="s">
        <v>205</v>
      </c>
      <c r="F58" s="2" t="s">
        <v>64</v>
      </c>
      <c r="G58" s="2" t="s">
        <v>212</v>
      </c>
      <c r="H58" s="2" t="s">
        <v>207</v>
      </c>
      <c r="I58" s="2" t="s">
        <v>170</v>
      </c>
      <c r="J58" s="2">
        <v>2</v>
      </c>
      <c r="K58" s="2"/>
      <c r="L58" s="2"/>
      <c r="M58" s="2"/>
      <c r="N58" s="2"/>
      <c r="O58" s="2"/>
      <c r="P58" s="2"/>
      <c r="Q58" s="2"/>
      <c r="R58" s="2"/>
      <c r="S58" s="2"/>
    </row>
    <row r="59" ht="14.25" hidden="1" spans="1:19">
      <c r="A59" s="2"/>
      <c r="B59" s="2"/>
      <c r="C59" s="2"/>
      <c r="D59" s="2"/>
      <c r="E59" s="2" t="s">
        <v>205</v>
      </c>
      <c r="F59" s="2" t="s">
        <v>64</v>
      </c>
      <c r="G59" s="2" t="s">
        <v>213</v>
      </c>
      <c r="H59" s="2" t="s">
        <v>207</v>
      </c>
      <c r="I59" s="2" t="s">
        <v>170</v>
      </c>
      <c r="J59" s="2">
        <v>2</v>
      </c>
      <c r="K59" s="2"/>
      <c r="L59" s="2"/>
      <c r="M59" s="2"/>
      <c r="N59" s="2"/>
      <c r="O59" s="2"/>
      <c r="P59" s="2"/>
      <c r="Q59" s="2"/>
      <c r="R59" s="2"/>
      <c r="S59" s="2"/>
    </row>
    <row r="60" ht="14.25" hidden="1" spans="1:19">
      <c r="A60" s="2"/>
      <c r="B60" s="2"/>
      <c r="C60" s="2"/>
      <c r="D60" s="2"/>
      <c r="E60" s="2" t="s">
        <v>205</v>
      </c>
      <c r="F60" s="2" t="s">
        <v>64</v>
      </c>
      <c r="G60" s="2" t="s">
        <v>214</v>
      </c>
      <c r="H60" s="2" t="s">
        <v>207</v>
      </c>
      <c r="I60" s="2" t="s">
        <v>170</v>
      </c>
      <c r="J60" s="2">
        <v>2</v>
      </c>
      <c r="K60" s="2"/>
      <c r="L60" s="2"/>
      <c r="M60" s="2"/>
      <c r="N60" s="2"/>
      <c r="O60" s="2"/>
      <c r="P60" s="2"/>
      <c r="Q60" s="2"/>
      <c r="R60" s="2"/>
      <c r="S60" s="2"/>
    </row>
    <row r="61" ht="14.25" hidden="1" spans="1:19">
      <c r="A61" s="2"/>
      <c r="B61" s="2"/>
      <c r="C61" s="2"/>
      <c r="D61" s="2"/>
      <c r="E61" s="2" t="s">
        <v>205</v>
      </c>
      <c r="F61" s="2" t="s">
        <v>64</v>
      </c>
      <c r="G61" s="2" t="s">
        <v>215</v>
      </c>
      <c r="H61" s="2" t="s">
        <v>207</v>
      </c>
      <c r="I61" s="2" t="s">
        <v>170</v>
      </c>
      <c r="J61" s="2">
        <v>2</v>
      </c>
      <c r="K61" s="2"/>
      <c r="L61" s="2"/>
      <c r="M61" s="2"/>
      <c r="N61" s="2"/>
      <c r="O61" s="2"/>
      <c r="P61" s="2"/>
      <c r="Q61" s="2"/>
      <c r="R61" s="2"/>
      <c r="S61" s="2"/>
    </row>
    <row r="62" ht="14.25" hidden="1" spans="1:19">
      <c r="A62" s="2"/>
      <c r="B62" s="2"/>
      <c r="C62" s="2"/>
      <c r="D62" s="2"/>
      <c r="E62" s="2" t="s">
        <v>205</v>
      </c>
      <c r="F62" s="2" t="s">
        <v>64</v>
      </c>
      <c r="G62" s="2" t="s">
        <v>216</v>
      </c>
      <c r="H62" s="2" t="s">
        <v>207</v>
      </c>
      <c r="I62" s="2" t="s">
        <v>170</v>
      </c>
      <c r="J62" s="2">
        <v>2</v>
      </c>
      <c r="K62" s="2"/>
      <c r="L62" s="2"/>
      <c r="M62" s="2"/>
      <c r="N62" s="2"/>
      <c r="O62" s="2"/>
      <c r="P62" s="2"/>
      <c r="Q62" s="2"/>
      <c r="R62" s="2"/>
      <c r="S62" s="2"/>
    </row>
    <row r="63" ht="28.5" hidden="1" customHeight="1" spans="1:19">
      <c r="A63" s="2" t="s">
        <v>60</v>
      </c>
      <c r="B63" s="2" t="s">
        <v>217</v>
      </c>
      <c r="C63" s="2" t="s">
        <v>102</v>
      </c>
      <c r="D63" s="2" t="s">
        <v>218</v>
      </c>
      <c r="E63" s="2" t="s">
        <v>219</v>
      </c>
      <c r="F63" s="2" t="s">
        <v>64</v>
      </c>
      <c r="G63" s="2" t="s">
        <v>220</v>
      </c>
      <c r="H63" s="2" t="s">
        <v>221</v>
      </c>
      <c r="I63" s="2" t="s">
        <v>170</v>
      </c>
      <c r="J63" s="2">
        <v>300</v>
      </c>
      <c r="K63" s="2"/>
      <c r="L63" s="2"/>
      <c r="M63" s="2"/>
      <c r="N63" s="2"/>
      <c r="O63" s="2"/>
      <c r="P63" s="2"/>
      <c r="Q63" s="2"/>
      <c r="R63" s="2"/>
      <c r="S63" s="2"/>
    </row>
    <row r="64" ht="27.75" hidden="1" spans="1:19">
      <c r="A64" s="2"/>
      <c r="B64" s="2"/>
      <c r="C64" s="2"/>
      <c r="D64" s="2"/>
      <c r="E64" s="2" t="s">
        <v>222</v>
      </c>
      <c r="F64" s="2" t="s">
        <v>64</v>
      </c>
      <c r="G64" s="2" t="s">
        <v>223</v>
      </c>
      <c r="H64" s="2" t="s">
        <v>224</v>
      </c>
      <c r="I64" s="2" t="s">
        <v>170</v>
      </c>
      <c r="J64" s="2">
        <v>100</v>
      </c>
      <c r="K64" s="2"/>
      <c r="L64" s="2"/>
      <c r="M64" s="2"/>
      <c r="N64" s="2"/>
      <c r="O64" s="2"/>
      <c r="P64" s="2"/>
      <c r="Q64" s="2"/>
      <c r="R64" s="2"/>
      <c r="S64" s="2"/>
    </row>
    <row r="65" ht="41.25" hidden="1" spans="1:19">
      <c r="A65" s="2"/>
      <c r="B65" s="2"/>
      <c r="C65" s="2"/>
      <c r="D65" s="2"/>
      <c r="E65" s="2" t="s">
        <v>225</v>
      </c>
      <c r="F65" s="2" t="s">
        <v>64</v>
      </c>
      <c r="G65" s="2" t="s">
        <v>226</v>
      </c>
      <c r="H65" s="2" t="s">
        <v>224</v>
      </c>
      <c r="I65" s="2" t="s">
        <v>170</v>
      </c>
      <c r="J65" s="2">
        <v>100</v>
      </c>
      <c r="K65" s="2"/>
      <c r="L65" s="2"/>
      <c r="M65" s="2"/>
      <c r="N65" s="2"/>
      <c r="O65" s="2"/>
      <c r="P65" s="2"/>
      <c r="Q65" s="2"/>
      <c r="R65" s="2"/>
      <c r="S65" s="2"/>
    </row>
    <row r="66" ht="27.75" hidden="1" spans="1:19">
      <c r="A66" s="2"/>
      <c r="B66" s="2" t="s">
        <v>217</v>
      </c>
      <c r="C66" s="2" t="s">
        <v>102</v>
      </c>
      <c r="D66" s="2" t="s">
        <v>227</v>
      </c>
      <c r="E66" s="2" t="s">
        <v>228</v>
      </c>
      <c r="F66" s="2" t="s">
        <v>64</v>
      </c>
      <c r="G66" s="2" t="s">
        <v>229</v>
      </c>
      <c r="H66" s="2" t="s">
        <v>129</v>
      </c>
      <c r="I66" s="2" t="s">
        <v>230</v>
      </c>
      <c r="J66" s="2">
        <v>8</v>
      </c>
      <c r="K66" s="2"/>
      <c r="L66" s="2"/>
      <c r="M66" s="2"/>
      <c r="N66" s="2"/>
      <c r="O66" s="2"/>
      <c r="P66" s="2"/>
      <c r="Q66" s="2"/>
      <c r="R66" s="2"/>
      <c r="S66" s="2"/>
    </row>
    <row r="67" ht="28.5" hidden="1" customHeight="1" spans="1:19">
      <c r="A67" s="2" t="s">
        <v>60</v>
      </c>
      <c r="B67" s="2">
        <v>1</v>
      </c>
      <c r="C67" s="2" t="s">
        <v>45</v>
      </c>
      <c r="D67" s="2" t="s">
        <v>192</v>
      </c>
      <c r="E67" s="2" t="s">
        <v>127</v>
      </c>
      <c r="F67" s="2" t="s">
        <v>64</v>
      </c>
      <c r="G67" s="2" t="s">
        <v>231</v>
      </c>
      <c r="H67" s="2" t="s">
        <v>129</v>
      </c>
      <c r="I67" s="2" t="s">
        <v>130</v>
      </c>
      <c r="J67" s="2">
        <v>267.8</v>
      </c>
      <c r="K67" s="2" t="s">
        <v>232</v>
      </c>
      <c r="L67" s="2"/>
      <c r="M67" s="2"/>
      <c r="N67" s="2"/>
      <c r="O67" s="2"/>
      <c r="P67" s="2"/>
      <c r="Q67" s="2"/>
      <c r="R67" s="2"/>
      <c r="S67" s="2"/>
    </row>
    <row r="68" ht="27.75" hidden="1" spans="1:19">
      <c r="A68" s="2"/>
      <c r="B68" s="2"/>
      <c r="C68" s="2"/>
      <c r="D68" s="2"/>
      <c r="E68" s="2" t="s">
        <v>233</v>
      </c>
      <c r="F68" s="2" t="s">
        <v>64</v>
      </c>
      <c r="G68" s="2" t="s">
        <v>234</v>
      </c>
      <c r="H68" s="2" t="s">
        <v>129</v>
      </c>
      <c r="I68" s="2" t="s">
        <v>130</v>
      </c>
      <c r="J68" s="2">
        <v>166</v>
      </c>
      <c r="K68" s="2" t="s">
        <v>235</v>
      </c>
      <c r="L68" s="2"/>
      <c r="M68" s="2"/>
      <c r="N68" s="2"/>
      <c r="O68" s="2"/>
      <c r="P68" s="2"/>
      <c r="Q68" s="2"/>
      <c r="R68" s="2"/>
      <c r="S68" s="2"/>
    </row>
    <row r="69" ht="27.75" hidden="1" spans="1:19">
      <c r="A69" s="2"/>
      <c r="B69" s="2"/>
      <c r="C69" s="2"/>
      <c r="D69" s="2"/>
      <c r="E69" s="2" t="s">
        <v>233</v>
      </c>
      <c r="F69" s="2" t="s">
        <v>64</v>
      </c>
      <c r="G69" s="2" t="s">
        <v>236</v>
      </c>
      <c r="H69" s="2" t="s">
        <v>129</v>
      </c>
      <c r="I69" s="2" t="s">
        <v>130</v>
      </c>
      <c r="J69" s="2">
        <v>166</v>
      </c>
      <c r="K69" s="2" t="s">
        <v>235</v>
      </c>
      <c r="L69" s="2"/>
      <c r="M69" s="2"/>
      <c r="N69" s="2"/>
      <c r="O69" s="2"/>
      <c r="P69" s="2"/>
      <c r="Q69" s="2"/>
      <c r="R69" s="2"/>
      <c r="S69" s="2"/>
    </row>
    <row r="70" ht="27.75" hidden="1" spans="1:19">
      <c r="A70" s="2"/>
      <c r="B70" s="2"/>
      <c r="C70" s="2"/>
      <c r="D70" s="2"/>
      <c r="E70" s="2" t="s">
        <v>140</v>
      </c>
      <c r="F70" s="2" t="s">
        <v>64</v>
      </c>
      <c r="G70" s="2" t="s">
        <v>237</v>
      </c>
      <c r="H70" s="2" t="s">
        <v>129</v>
      </c>
      <c r="I70" s="2" t="s">
        <v>130</v>
      </c>
      <c r="J70" s="2">
        <v>133.9</v>
      </c>
      <c r="K70" s="2" t="s">
        <v>238</v>
      </c>
      <c r="L70" s="2"/>
      <c r="M70" s="2"/>
      <c r="N70" s="2"/>
      <c r="O70" s="2"/>
      <c r="P70" s="2"/>
      <c r="Q70" s="2"/>
      <c r="R70" s="2"/>
      <c r="S70" s="2"/>
    </row>
    <row r="71" ht="27.75" hidden="1" spans="1:19">
      <c r="A71" s="2"/>
      <c r="B71" s="2"/>
      <c r="C71" s="2"/>
      <c r="D71" s="2"/>
      <c r="E71" s="2" t="s">
        <v>140</v>
      </c>
      <c r="F71" s="2" t="s">
        <v>64</v>
      </c>
      <c r="G71" s="2" t="s">
        <v>239</v>
      </c>
      <c r="H71" s="2" t="s">
        <v>129</v>
      </c>
      <c r="I71" s="2" t="s">
        <v>130</v>
      </c>
      <c r="J71" s="2">
        <v>133.9</v>
      </c>
      <c r="K71" s="2" t="s">
        <v>238</v>
      </c>
      <c r="L71" s="2"/>
      <c r="M71" s="2"/>
      <c r="N71" s="2"/>
      <c r="O71" s="2"/>
      <c r="P71" s="2"/>
      <c r="Q71" s="2"/>
      <c r="R71" s="2"/>
      <c r="S71" s="2"/>
    </row>
    <row r="72" ht="27.75" hidden="1" spans="1:19">
      <c r="A72" s="2"/>
      <c r="B72" s="2"/>
      <c r="C72" s="2"/>
      <c r="D72" s="2"/>
      <c r="E72" s="2" t="s">
        <v>140</v>
      </c>
      <c r="F72" s="2" t="s">
        <v>64</v>
      </c>
      <c r="G72" s="2" t="s">
        <v>240</v>
      </c>
      <c r="H72" s="2" t="s">
        <v>129</v>
      </c>
      <c r="I72" s="2" t="s">
        <v>130</v>
      </c>
      <c r="J72" s="2">
        <v>133.9</v>
      </c>
      <c r="K72" s="2" t="s">
        <v>238</v>
      </c>
      <c r="L72" s="2"/>
      <c r="M72" s="2"/>
      <c r="N72" s="2"/>
      <c r="O72" s="2"/>
      <c r="P72" s="2"/>
      <c r="Q72" s="2"/>
      <c r="R72" s="2"/>
      <c r="S72" s="2"/>
    </row>
    <row r="73" ht="27.75" hidden="1" spans="1:19">
      <c r="A73" s="2"/>
      <c r="B73" s="2"/>
      <c r="C73" s="2"/>
      <c r="D73" s="2"/>
      <c r="E73" s="2" t="s">
        <v>140</v>
      </c>
      <c r="F73" s="2" t="s">
        <v>64</v>
      </c>
      <c r="G73" s="2" t="s">
        <v>241</v>
      </c>
      <c r="H73" s="2" t="s">
        <v>129</v>
      </c>
      <c r="I73" s="2" t="s">
        <v>130</v>
      </c>
      <c r="J73" s="2">
        <v>133.9</v>
      </c>
      <c r="K73" s="2" t="s">
        <v>238</v>
      </c>
      <c r="L73" s="2"/>
      <c r="M73" s="2"/>
      <c r="N73" s="2"/>
      <c r="O73" s="2"/>
      <c r="P73" s="2"/>
      <c r="Q73" s="2"/>
      <c r="R73" s="2"/>
      <c r="S73" s="2"/>
    </row>
    <row r="74" ht="27.75" hidden="1" spans="1:19">
      <c r="A74" s="2"/>
      <c r="B74" s="2"/>
      <c r="C74" s="2"/>
      <c r="D74" s="2"/>
      <c r="E74" s="2" t="s">
        <v>140</v>
      </c>
      <c r="F74" s="2" t="s">
        <v>64</v>
      </c>
      <c r="G74" s="2" t="s">
        <v>242</v>
      </c>
      <c r="H74" s="2" t="s">
        <v>129</v>
      </c>
      <c r="I74" s="2" t="s">
        <v>130</v>
      </c>
      <c r="J74" s="2">
        <v>133.9</v>
      </c>
      <c r="K74" s="2" t="s">
        <v>238</v>
      </c>
      <c r="L74" s="2"/>
      <c r="M74" s="2"/>
      <c r="N74" s="2"/>
      <c r="O74" s="2"/>
      <c r="P74" s="2"/>
      <c r="Q74" s="2"/>
      <c r="R74" s="2"/>
      <c r="S74" s="2"/>
    </row>
    <row r="75" ht="27.75" hidden="1" spans="1:19">
      <c r="A75" s="2"/>
      <c r="B75" s="2"/>
      <c r="C75" s="2"/>
      <c r="D75" s="2"/>
      <c r="E75" s="2" t="s">
        <v>140</v>
      </c>
      <c r="F75" s="2" t="s">
        <v>64</v>
      </c>
      <c r="G75" s="2" t="s">
        <v>243</v>
      </c>
      <c r="H75" s="2" t="s">
        <v>129</v>
      </c>
      <c r="I75" s="2" t="s">
        <v>130</v>
      </c>
      <c r="J75" s="2">
        <v>133.9</v>
      </c>
      <c r="K75" s="2" t="s">
        <v>238</v>
      </c>
      <c r="L75" s="2"/>
      <c r="M75" s="2"/>
      <c r="N75" s="2"/>
      <c r="O75" s="2"/>
      <c r="P75" s="2"/>
      <c r="Q75" s="2"/>
      <c r="R75" s="2"/>
      <c r="S75" s="2"/>
    </row>
    <row r="76" ht="27.75" hidden="1" spans="1:19">
      <c r="A76" s="2"/>
      <c r="B76" s="2"/>
      <c r="C76" s="2"/>
      <c r="D76" s="2"/>
      <c r="E76" s="2" t="s">
        <v>140</v>
      </c>
      <c r="F76" s="2" t="s">
        <v>64</v>
      </c>
      <c r="G76" s="2" t="s">
        <v>244</v>
      </c>
      <c r="H76" s="2" t="s">
        <v>129</v>
      </c>
      <c r="I76" s="2" t="s">
        <v>130</v>
      </c>
      <c r="J76" s="2">
        <v>133.9</v>
      </c>
      <c r="K76" s="2" t="s">
        <v>238</v>
      </c>
      <c r="L76" s="2"/>
      <c r="M76" s="2"/>
      <c r="N76" s="2"/>
      <c r="O76" s="2"/>
      <c r="P76" s="2"/>
      <c r="Q76" s="2"/>
      <c r="R76" s="2"/>
      <c r="S76" s="2"/>
    </row>
    <row r="77" ht="27.75" hidden="1" spans="1:19">
      <c r="A77" s="2"/>
      <c r="B77" s="2"/>
      <c r="C77" s="2"/>
      <c r="D77" s="2"/>
      <c r="E77" s="2" t="s">
        <v>140</v>
      </c>
      <c r="F77" s="2" t="s">
        <v>64</v>
      </c>
      <c r="G77" s="2" t="s">
        <v>245</v>
      </c>
      <c r="H77" s="2" t="s">
        <v>129</v>
      </c>
      <c r="I77" s="2" t="s">
        <v>130</v>
      </c>
      <c r="J77" s="2">
        <v>133.9</v>
      </c>
      <c r="K77" s="2" t="s">
        <v>238</v>
      </c>
      <c r="L77" s="2"/>
      <c r="M77" s="2"/>
      <c r="N77" s="2"/>
      <c r="O77" s="2"/>
      <c r="P77" s="2"/>
      <c r="Q77" s="2"/>
      <c r="R77" s="2"/>
      <c r="S77" s="2"/>
    </row>
    <row r="78" ht="27.75" hidden="1" spans="1:19">
      <c r="A78" s="2"/>
      <c r="B78" s="2"/>
      <c r="C78" s="2"/>
      <c r="D78" s="2"/>
      <c r="E78" s="2" t="s">
        <v>140</v>
      </c>
      <c r="F78" s="2" t="s">
        <v>64</v>
      </c>
      <c r="G78" s="2" t="s">
        <v>246</v>
      </c>
      <c r="H78" s="2" t="s">
        <v>129</v>
      </c>
      <c r="I78" s="2" t="s">
        <v>130</v>
      </c>
      <c r="J78" s="2">
        <v>133.9</v>
      </c>
      <c r="K78" s="2" t="s">
        <v>238</v>
      </c>
      <c r="L78" s="2"/>
      <c r="M78" s="2"/>
      <c r="N78" s="2"/>
      <c r="O78" s="2"/>
      <c r="P78" s="2"/>
      <c r="Q78" s="2"/>
      <c r="R78" s="2"/>
      <c r="S78" s="2"/>
    </row>
    <row r="79" ht="27.75" hidden="1" spans="1:19">
      <c r="A79" s="2"/>
      <c r="B79" s="2"/>
      <c r="C79" s="2"/>
      <c r="D79" s="2"/>
      <c r="E79" s="2" t="s">
        <v>140</v>
      </c>
      <c r="F79" s="2" t="s">
        <v>64</v>
      </c>
      <c r="G79" s="2" t="s">
        <v>247</v>
      </c>
      <c r="H79" s="2" t="s">
        <v>129</v>
      </c>
      <c r="I79" s="2" t="s">
        <v>130</v>
      </c>
      <c r="J79" s="2">
        <v>133.9</v>
      </c>
      <c r="K79" s="2" t="s">
        <v>238</v>
      </c>
      <c r="L79" s="2"/>
      <c r="M79" s="2"/>
      <c r="N79" s="2"/>
      <c r="O79" s="2"/>
      <c r="P79" s="2"/>
      <c r="Q79" s="2"/>
      <c r="R79" s="2"/>
      <c r="S79" s="2"/>
    </row>
    <row r="80" ht="27.75" hidden="1" spans="1:19">
      <c r="A80" s="2"/>
      <c r="B80" s="2"/>
      <c r="C80" s="2"/>
      <c r="D80" s="2"/>
      <c r="E80" s="2" t="s">
        <v>162</v>
      </c>
      <c r="F80" s="2" t="s">
        <v>64</v>
      </c>
      <c r="G80" s="2" t="s">
        <v>248</v>
      </c>
      <c r="H80" s="2" t="s">
        <v>129</v>
      </c>
      <c r="I80" s="2" t="s">
        <v>130</v>
      </c>
      <c r="J80" s="2">
        <v>149.9</v>
      </c>
      <c r="K80" s="2" t="s">
        <v>249</v>
      </c>
      <c r="L80" s="2"/>
      <c r="M80" s="2"/>
      <c r="N80" s="2"/>
      <c r="O80" s="2"/>
      <c r="P80" s="2"/>
      <c r="Q80" s="2"/>
      <c r="R80" s="2"/>
      <c r="S80" s="2"/>
    </row>
    <row r="81" ht="42" customHeight="1" spans="1:19">
      <c r="A81" s="2"/>
      <c r="B81" s="2">
        <v>1</v>
      </c>
      <c r="C81" s="2" t="s">
        <v>45</v>
      </c>
      <c r="D81" s="2" t="s">
        <v>165</v>
      </c>
      <c r="E81" s="2" t="s">
        <v>250</v>
      </c>
      <c r="F81" s="2" t="s">
        <v>64</v>
      </c>
      <c r="G81" s="2" t="s">
        <v>251</v>
      </c>
      <c r="H81" s="2" t="s">
        <v>129</v>
      </c>
      <c r="I81" s="2" t="s">
        <v>130</v>
      </c>
      <c r="J81" s="2">
        <v>1358.4</v>
      </c>
      <c r="K81" s="2" t="s">
        <v>252</v>
      </c>
      <c r="L81" s="2"/>
      <c r="M81" s="2" t="s">
        <v>253</v>
      </c>
      <c r="N81" s="2" t="s">
        <v>64</v>
      </c>
      <c r="O81" s="2" t="s">
        <v>170</v>
      </c>
      <c r="P81" s="2">
        <v>48000</v>
      </c>
      <c r="Q81" s="2">
        <v>4800</v>
      </c>
      <c r="R81" s="2"/>
      <c r="S81" s="2"/>
    </row>
    <row r="82" ht="41.25" spans="1:19">
      <c r="A82" s="2"/>
      <c r="B82" s="2"/>
      <c r="C82" s="2"/>
      <c r="D82" s="2"/>
      <c r="E82" s="2" t="s">
        <v>250</v>
      </c>
      <c r="F82" s="2" t="s">
        <v>64</v>
      </c>
      <c r="G82" s="2" t="s">
        <v>254</v>
      </c>
      <c r="H82" s="2" t="s">
        <v>129</v>
      </c>
      <c r="I82" s="2" t="s">
        <v>130</v>
      </c>
      <c r="J82" s="2">
        <v>1358.4</v>
      </c>
      <c r="K82" s="2" t="s">
        <v>252</v>
      </c>
      <c r="L82" s="2"/>
      <c r="M82" s="2"/>
      <c r="N82" s="2"/>
      <c r="O82" s="2"/>
      <c r="P82" s="2"/>
      <c r="Q82" s="2"/>
      <c r="R82" s="2"/>
      <c r="S82" s="2"/>
    </row>
    <row r="83" ht="41.25" spans="1:19">
      <c r="A83" s="2"/>
      <c r="B83" s="2"/>
      <c r="C83" s="2"/>
      <c r="D83" s="2"/>
      <c r="E83" s="2" t="s">
        <v>250</v>
      </c>
      <c r="F83" s="2" t="s">
        <v>64</v>
      </c>
      <c r="G83" s="2" t="s">
        <v>255</v>
      </c>
      <c r="H83" s="2" t="s">
        <v>129</v>
      </c>
      <c r="I83" s="2" t="s">
        <v>130</v>
      </c>
      <c r="J83" s="2">
        <v>1358.4</v>
      </c>
      <c r="K83" s="2" t="s">
        <v>252</v>
      </c>
      <c r="L83" s="2"/>
      <c r="M83" s="2"/>
      <c r="N83" s="2"/>
      <c r="O83" s="2"/>
      <c r="P83" s="2"/>
      <c r="Q83" s="2"/>
      <c r="R83" s="2"/>
      <c r="S83" s="2"/>
    </row>
    <row r="84" ht="41.25" spans="1:19">
      <c r="A84" s="2"/>
      <c r="B84" s="2"/>
      <c r="C84" s="2"/>
      <c r="D84" s="2"/>
      <c r="E84" s="2" t="s">
        <v>250</v>
      </c>
      <c r="F84" s="2" t="s">
        <v>64</v>
      </c>
      <c r="G84" s="2" t="s">
        <v>256</v>
      </c>
      <c r="H84" s="2" t="s">
        <v>129</v>
      </c>
      <c r="I84" s="2" t="s">
        <v>130</v>
      </c>
      <c r="J84" s="2">
        <v>1358.4</v>
      </c>
      <c r="K84" s="2" t="s">
        <v>252</v>
      </c>
      <c r="L84" s="2"/>
      <c r="M84" s="2"/>
      <c r="N84" s="2"/>
      <c r="O84" s="2"/>
      <c r="P84" s="2"/>
      <c r="Q84" s="2"/>
      <c r="R84" s="2"/>
      <c r="S84" s="2"/>
    </row>
    <row r="85" ht="41.25" spans="1:19">
      <c r="A85" s="2"/>
      <c r="B85" s="2"/>
      <c r="C85" s="2"/>
      <c r="D85" s="2"/>
      <c r="E85" s="2" t="s">
        <v>250</v>
      </c>
      <c r="F85" s="2" t="s">
        <v>64</v>
      </c>
      <c r="G85" s="2" t="s">
        <v>257</v>
      </c>
      <c r="H85" s="2" t="s">
        <v>129</v>
      </c>
      <c r="I85" s="2" t="s">
        <v>130</v>
      </c>
      <c r="J85" s="2">
        <v>1358.4</v>
      </c>
      <c r="K85" s="2" t="s">
        <v>252</v>
      </c>
      <c r="L85" s="2"/>
      <c r="M85" s="2"/>
      <c r="N85" s="2"/>
      <c r="O85" s="2"/>
      <c r="P85" s="2"/>
      <c r="Q85" s="2"/>
      <c r="R85" s="2"/>
      <c r="S85" s="2"/>
    </row>
    <row r="86" ht="41.25" spans="1:19">
      <c r="A86" s="2"/>
      <c r="B86" s="2"/>
      <c r="C86" s="2"/>
      <c r="D86" s="2"/>
      <c r="E86" s="2" t="s">
        <v>250</v>
      </c>
      <c r="F86" s="2" t="s">
        <v>64</v>
      </c>
      <c r="G86" s="2" t="s">
        <v>258</v>
      </c>
      <c r="H86" s="2" t="s">
        <v>129</v>
      </c>
      <c r="I86" s="2" t="s">
        <v>130</v>
      </c>
      <c r="J86" s="2">
        <v>1358.4</v>
      </c>
      <c r="K86" s="2" t="s">
        <v>252</v>
      </c>
      <c r="L86" s="2"/>
      <c r="M86" s="2"/>
      <c r="N86" s="2"/>
      <c r="O86" s="2"/>
      <c r="P86" s="2"/>
      <c r="Q86" s="2"/>
      <c r="R86" s="2"/>
      <c r="S86" s="2"/>
    </row>
    <row r="87" ht="41.25" spans="1:19">
      <c r="A87" s="2"/>
      <c r="B87" s="2"/>
      <c r="C87" s="2"/>
      <c r="D87" s="2"/>
      <c r="E87" s="2" t="s">
        <v>250</v>
      </c>
      <c r="F87" s="2" t="s">
        <v>64</v>
      </c>
      <c r="G87" s="2" t="s">
        <v>259</v>
      </c>
      <c r="H87" s="2" t="s">
        <v>129</v>
      </c>
      <c r="I87" s="2" t="s">
        <v>130</v>
      </c>
      <c r="J87" s="2">
        <v>1358.4</v>
      </c>
      <c r="K87" s="2" t="s">
        <v>252</v>
      </c>
      <c r="L87" s="2"/>
      <c r="M87" s="2"/>
      <c r="N87" s="2"/>
      <c r="O87" s="2"/>
      <c r="P87" s="2"/>
      <c r="Q87" s="2"/>
      <c r="R87" s="2"/>
      <c r="S87" s="2"/>
    </row>
    <row r="88" ht="41.25" spans="1:19">
      <c r="A88" s="2"/>
      <c r="B88" s="2"/>
      <c r="C88" s="2"/>
      <c r="D88" s="2"/>
      <c r="E88" s="2" t="s">
        <v>250</v>
      </c>
      <c r="F88" s="2" t="s">
        <v>64</v>
      </c>
      <c r="G88" s="2" t="s">
        <v>260</v>
      </c>
      <c r="H88" s="2" t="s">
        <v>129</v>
      </c>
      <c r="I88" s="2" t="s">
        <v>130</v>
      </c>
      <c r="J88" s="2">
        <v>1358.4</v>
      </c>
      <c r="K88" s="2" t="s">
        <v>252</v>
      </c>
      <c r="L88" s="2"/>
      <c r="M88" s="2"/>
      <c r="N88" s="2"/>
      <c r="O88" s="2"/>
      <c r="P88" s="2"/>
      <c r="Q88" s="2"/>
      <c r="R88" s="2"/>
      <c r="S88" s="2"/>
    </row>
    <row r="89" ht="41.25" spans="1:19">
      <c r="A89" s="2"/>
      <c r="B89" s="2"/>
      <c r="C89" s="2"/>
      <c r="D89" s="2"/>
      <c r="E89" s="2" t="s">
        <v>250</v>
      </c>
      <c r="F89" s="2" t="s">
        <v>64</v>
      </c>
      <c r="G89" s="2" t="s">
        <v>261</v>
      </c>
      <c r="H89" s="2" t="s">
        <v>129</v>
      </c>
      <c r="I89" s="2" t="s">
        <v>130</v>
      </c>
      <c r="J89" s="2">
        <v>1358.4</v>
      </c>
      <c r="K89" s="2" t="s">
        <v>252</v>
      </c>
      <c r="L89" s="2"/>
      <c r="M89" s="2"/>
      <c r="N89" s="2"/>
      <c r="O89" s="2"/>
      <c r="P89" s="2"/>
      <c r="Q89" s="2"/>
      <c r="R89" s="2"/>
      <c r="S89" s="2"/>
    </row>
    <row r="90" ht="41.25" spans="1:19">
      <c r="A90" s="2"/>
      <c r="B90" s="2"/>
      <c r="C90" s="2"/>
      <c r="D90" s="2"/>
      <c r="E90" s="2" t="s">
        <v>250</v>
      </c>
      <c r="F90" s="2" t="s">
        <v>64</v>
      </c>
      <c r="G90" s="2" t="s">
        <v>262</v>
      </c>
      <c r="H90" s="2" t="s">
        <v>129</v>
      </c>
      <c r="I90" s="2" t="s">
        <v>130</v>
      </c>
      <c r="J90" s="2">
        <v>1358.4</v>
      </c>
      <c r="K90" s="2" t="s">
        <v>252</v>
      </c>
      <c r="L90" s="2"/>
      <c r="M90" s="2"/>
      <c r="N90" s="2"/>
      <c r="O90" s="2"/>
      <c r="P90" s="2"/>
      <c r="Q90" s="2"/>
      <c r="R90" s="2"/>
      <c r="S90" s="2"/>
    </row>
    <row r="91" ht="41.25" spans="1:19">
      <c r="A91" s="2"/>
      <c r="B91" s="2"/>
      <c r="C91" s="2"/>
      <c r="D91" s="2"/>
      <c r="E91" s="2" t="s">
        <v>250</v>
      </c>
      <c r="F91" s="2" t="s">
        <v>64</v>
      </c>
      <c r="G91" s="2" t="s">
        <v>263</v>
      </c>
      <c r="H91" s="2" t="s">
        <v>129</v>
      </c>
      <c r="I91" s="2" t="s">
        <v>130</v>
      </c>
      <c r="J91" s="2">
        <v>1358.4</v>
      </c>
      <c r="K91" s="2" t="s">
        <v>252</v>
      </c>
      <c r="L91" s="2"/>
      <c r="M91" s="2"/>
      <c r="N91" s="2"/>
      <c r="O91" s="2"/>
      <c r="P91" s="2"/>
      <c r="Q91" s="2"/>
      <c r="R91" s="2"/>
      <c r="S91" s="2"/>
    </row>
    <row r="92" ht="41.25" spans="1:19">
      <c r="A92" s="2"/>
      <c r="B92" s="2"/>
      <c r="C92" s="2"/>
      <c r="D92" s="2"/>
      <c r="E92" s="2" t="s">
        <v>250</v>
      </c>
      <c r="F92" s="2" t="s">
        <v>64</v>
      </c>
      <c r="G92" s="2" t="s">
        <v>264</v>
      </c>
      <c r="H92" s="2" t="s">
        <v>129</v>
      </c>
      <c r="I92" s="2" t="s">
        <v>130</v>
      </c>
      <c r="J92" s="2">
        <v>1358.4</v>
      </c>
      <c r="K92" s="2" t="s">
        <v>252</v>
      </c>
      <c r="L92" s="2"/>
      <c r="M92" s="2"/>
      <c r="N92" s="2"/>
      <c r="O92" s="2"/>
      <c r="P92" s="2"/>
      <c r="Q92" s="2"/>
      <c r="R92" s="2"/>
      <c r="S92" s="2"/>
    </row>
    <row r="93" ht="41.25" spans="1:19">
      <c r="A93" s="2"/>
      <c r="B93" s="2"/>
      <c r="C93" s="2"/>
      <c r="D93" s="2"/>
      <c r="E93" s="2" t="s">
        <v>250</v>
      </c>
      <c r="F93" s="2" t="s">
        <v>64</v>
      </c>
      <c r="G93" s="2" t="s">
        <v>265</v>
      </c>
      <c r="H93" s="2" t="s">
        <v>129</v>
      </c>
      <c r="I93" s="2" t="s">
        <v>130</v>
      </c>
      <c r="J93" s="2">
        <v>1358.4</v>
      </c>
      <c r="K93" s="2" t="s">
        <v>252</v>
      </c>
      <c r="L93" s="2"/>
      <c r="M93" s="2"/>
      <c r="N93" s="2"/>
      <c r="O93" s="2"/>
      <c r="P93" s="2"/>
      <c r="Q93" s="2"/>
      <c r="R93" s="2"/>
      <c r="S93" s="2"/>
    </row>
    <row r="94" ht="41.25" spans="1:19">
      <c r="A94" s="2"/>
      <c r="B94" s="2"/>
      <c r="C94" s="2"/>
      <c r="D94" s="2"/>
      <c r="E94" s="2" t="s">
        <v>250</v>
      </c>
      <c r="F94" s="2" t="s">
        <v>64</v>
      </c>
      <c r="G94" s="2" t="s">
        <v>266</v>
      </c>
      <c r="H94" s="2" t="s">
        <v>129</v>
      </c>
      <c r="I94" s="2" t="s">
        <v>130</v>
      </c>
      <c r="J94" s="2">
        <v>1358.4</v>
      </c>
      <c r="K94" s="2" t="s">
        <v>252</v>
      </c>
      <c r="L94" s="2"/>
      <c r="M94" s="2"/>
      <c r="N94" s="2"/>
      <c r="O94" s="2"/>
      <c r="P94" s="2"/>
      <c r="Q94" s="2"/>
      <c r="R94" s="2"/>
      <c r="S94" s="2"/>
    </row>
    <row r="95" ht="41.25" spans="1:19">
      <c r="A95" s="2"/>
      <c r="B95" s="2"/>
      <c r="C95" s="2"/>
      <c r="D95" s="2"/>
      <c r="E95" s="2" t="s">
        <v>250</v>
      </c>
      <c r="F95" s="2" t="s">
        <v>64</v>
      </c>
      <c r="G95" s="2" t="s">
        <v>267</v>
      </c>
      <c r="H95" s="2" t="s">
        <v>129</v>
      </c>
      <c r="I95" s="2" t="s">
        <v>130</v>
      </c>
      <c r="J95" s="2">
        <v>1358.4</v>
      </c>
      <c r="K95" s="2" t="s">
        <v>252</v>
      </c>
      <c r="L95" s="2"/>
      <c r="M95" s="2"/>
      <c r="N95" s="2"/>
      <c r="O95" s="2"/>
      <c r="P95" s="2"/>
      <c r="Q95" s="2"/>
      <c r="R95" s="2"/>
      <c r="S95" s="2"/>
    </row>
    <row r="96" ht="41.25" spans="1:19">
      <c r="A96" s="2"/>
      <c r="B96" s="2"/>
      <c r="C96" s="2"/>
      <c r="D96" s="2"/>
      <c r="E96" s="2" t="s">
        <v>250</v>
      </c>
      <c r="F96" s="2" t="s">
        <v>64</v>
      </c>
      <c r="G96" s="2" t="s">
        <v>268</v>
      </c>
      <c r="H96" s="2" t="s">
        <v>129</v>
      </c>
      <c r="I96" s="2" t="s">
        <v>130</v>
      </c>
      <c r="J96" s="2">
        <v>1358.4</v>
      </c>
      <c r="K96" s="2" t="s">
        <v>252</v>
      </c>
      <c r="L96" s="2"/>
      <c r="M96" s="2"/>
      <c r="N96" s="2"/>
      <c r="O96" s="2"/>
      <c r="P96" s="2"/>
      <c r="Q96" s="2"/>
      <c r="R96" s="2"/>
      <c r="S96" s="2"/>
    </row>
    <row r="97" ht="41.25" spans="1:19">
      <c r="A97" s="2"/>
      <c r="B97" s="2"/>
      <c r="C97" s="2"/>
      <c r="D97" s="2"/>
      <c r="E97" s="2" t="s">
        <v>250</v>
      </c>
      <c r="F97" s="2" t="s">
        <v>64</v>
      </c>
      <c r="G97" s="2" t="s">
        <v>269</v>
      </c>
      <c r="H97" s="2" t="s">
        <v>129</v>
      </c>
      <c r="I97" s="2" t="s">
        <v>130</v>
      </c>
      <c r="J97" s="2">
        <v>1358.4</v>
      </c>
      <c r="K97" s="2" t="s">
        <v>252</v>
      </c>
      <c r="L97" s="2"/>
      <c r="M97" s="2"/>
      <c r="N97" s="2"/>
      <c r="O97" s="2"/>
      <c r="P97" s="2"/>
      <c r="Q97" s="2"/>
      <c r="R97" s="2"/>
      <c r="S97" s="2"/>
    </row>
    <row r="98" ht="41.25" spans="1:19">
      <c r="A98" s="2"/>
      <c r="B98" s="2"/>
      <c r="C98" s="2"/>
      <c r="D98" s="2"/>
      <c r="E98" s="2" t="s">
        <v>250</v>
      </c>
      <c r="F98" s="2" t="s">
        <v>64</v>
      </c>
      <c r="G98" s="2" t="s">
        <v>270</v>
      </c>
      <c r="H98" s="2" t="s">
        <v>129</v>
      </c>
      <c r="I98" s="2" t="s">
        <v>130</v>
      </c>
      <c r="J98" s="2">
        <v>1358.4</v>
      </c>
      <c r="K98" s="2" t="s">
        <v>252</v>
      </c>
      <c r="L98" s="2"/>
      <c r="M98" s="2"/>
      <c r="N98" s="2"/>
      <c r="O98" s="2"/>
      <c r="P98" s="2"/>
      <c r="Q98" s="2"/>
      <c r="R98" s="2"/>
      <c r="S98" s="2"/>
    </row>
    <row r="99" ht="41.25" spans="1:19">
      <c r="A99" s="2"/>
      <c r="B99" s="2"/>
      <c r="C99" s="2"/>
      <c r="D99" s="2"/>
      <c r="E99" s="2" t="s">
        <v>250</v>
      </c>
      <c r="F99" s="2" t="s">
        <v>64</v>
      </c>
      <c r="G99" s="2" t="s">
        <v>271</v>
      </c>
      <c r="H99" s="2" t="s">
        <v>129</v>
      </c>
      <c r="I99" s="2" t="s">
        <v>130</v>
      </c>
      <c r="J99" s="2">
        <v>1358.4</v>
      </c>
      <c r="K99" s="2" t="s">
        <v>252</v>
      </c>
      <c r="L99" s="2"/>
      <c r="M99" s="2"/>
      <c r="N99" s="2"/>
      <c r="O99" s="2"/>
      <c r="P99" s="2"/>
      <c r="Q99" s="2"/>
      <c r="R99" s="2"/>
      <c r="S99" s="2"/>
    </row>
    <row r="100" ht="41.25" spans="1:19">
      <c r="A100" s="2"/>
      <c r="B100" s="2"/>
      <c r="C100" s="2"/>
      <c r="D100" s="2"/>
      <c r="E100" s="2" t="s">
        <v>250</v>
      </c>
      <c r="F100" s="2" t="s">
        <v>64</v>
      </c>
      <c r="G100" s="2" t="s">
        <v>272</v>
      </c>
      <c r="H100" s="2" t="s">
        <v>129</v>
      </c>
      <c r="I100" s="2" t="s">
        <v>130</v>
      </c>
      <c r="J100" s="2">
        <v>1358.4</v>
      </c>
      <c r="K100" s="2" t="s">
        <v>252</v>
      </c>
      <c r="L100" s="2"/>
      <c r="M100" s="2"/>
      <c r="N100" s="2"/>
      <c r="O100" s="2"/>
      <c r="P100" s="2"/>
      <c r="Q100" s="2"/>
      <c r="R100" s="2"/>
      <c r="S100" s="2"/>
    </row>
    <row r="101" ht="41.25" spans="1:19">
      <c r="A101" s="2"/>
      <c r="B101" s="2"/>
      <c r="C101" s="2"/>
      <c r="D101" s="2"/>
      <c r="E101" s="2" t="s">
        <v>250</v>
      </c>
      <c r="F101" s="2" t="s">
        <v>64</v>
      </c>
      <c r="G101" s="2" t="s">
        <v>273</v>
      </c>
      <c r="H101" s="2" t="s">
        <v>129</v>
      </c>
      <c r="I101" s="2" t="s">
        <v>130</v>
      </c>
      <c r="J101" s="2">
        <v>1358.4</v>
      </c>
      <c r="K101" s="2" t="s">
        <v>252</v>
      </c>
      <c r="L101" s="2"/>
      <c r="M101" s="2"/>
      <c r="N101" s="2"/>
      <c r="O101" s="2"/>
      <c r="P101" s="2"/>
      <c r="Q101" s="2"/>
      <c r="R101" s="2"/>
      <c r="S101" s="2"/>
    </row>
    <row r="102" ht="41.25" spans="1:19">
      <c r="A102" s="2"/>
      <c r="B102" s="2"/>
      <c r="C102" s="2"/>
      <c r="D102" s="2"/>
      <c r="E102" s="2" t="s">
        <v>250</v>
      </c>
      <c r="F102" s="2" t="s">
        <v>64</v>
      </c>
      <c r="G102" s="2" t="s">
        <v>274</v>
      </c>
      <c r="H102" s="2" t="s">
        <v>129</v>
      </c>
      <c r="I102" s="2" t="s">
        <v>130</v>
      </c>
      <c r="J102" s="2">
        <v>1358.4</v>
      </c>
      <c r="K102" s="2" t="s">
        <v>252</v>
      </c>
      <c r="L102" s="2"/>
      <c r="M102" s="2"/>
      <c r="N102" s="2"/>
      <c r="O102" s="2"/>
      <c r="P102" s="2"/>
      <c r="Q102" s="2"/>
      <c r="R102" s="2"/>
      <c r="S102" s="2"/>
    </row>
    <row r="103" ht="41.25" spans="1:19">
      <c r="A103" s="2"/>
      <c r="B103" s="2"/>
      <c r="C103" s="2"/>
      <c r="D103" s="2"/>
      <c r="E103" s="2" t="s">
        <v>250</v>
      </c>
      <c r="F103" s="2" t="s">
        <v>64</v>
      </c>
      <c r="G103" s="2" t="s">
        <v>275</v>
      </c>
      <c r="H103" s="2" t="s">
        <v>129</v>
      </c>
      <c r="I103" s="2" t="s">
        <v>130</v>
      </c>
      <c r="J103" s="2">
        <v>1358.4</v>
      </c>
      <c r="K103" s="2" t="s">
        <v>252</v>
      </c>
      <c r="L103" s="2"/>
      <c r="M103" s="2"/>
      <c r="N103" s="2"/>
      <c r="O103" s="2"/>
      <c r="P103" s="2"/>
      <c r="Q103" s="2"/>
      <c r="R103" s="2"/>
      <c r="S103" s="2"/>
    </row>
    <row r="104" ht="41.25" spans="1:19">
      <c r="A104" s="2"/>
      <c r="B104" s="2"/>
      <c r="C104" s="2"/>
      <c r="D104" s="2"/>
      <c r="E104" s="2" t="s">
        <v>250</v>
      </c>
      <c r="F104" s="2" t="s">
        <v>64</v>
      </c>
      <c r="G104" s="2" t="s">
        <v>276</v>
      </c>
      <c r="H104" s="2" t="s">
        <v>129</v>
      </c>
      <c r="I104" s="2" t="s">
        <v>130</v>
      </c>
      <c r="J104" s="2">
        <v>1358.4</v>
      </c>
      <c r="K104" s="2" t="s">
        <v>252</v>
      </c>
      <c r="L104" s="2"/>
      <c r="M104" s="2"/>
      <c r="N104" s="2"/>
      <c r="O104" s="2"/>
      <c r="P104" s="2"/>
      <c r="Q104" s="2"/>
      <c r="R104" s="2"/>
      <c r="S104" s="2"/>
    </row>
    <row r="105" ht="41.25" spans="1:19">
      <c r="A105" s="2"/>
      <c r="B105" s="2"/>
      <c r="C105" s="2"/>
      <c r="D105" s="2"/>
      <c r="E105" s="2" t="s">
        <v>250</v>
      </c>
      <c r="F105" s="2" t="s">
        <v>64</v>
      </c>
      <c r="G105" s="2" t="s">
        <v>277</v>
      </c>
      <c r="H105" s="2" t="s">
        <v>129</v>
      </c>
      <c r="I105" s="2" t="s">
        <v>130</v>
      </c>
      <c r="J105" s="2">
        <v>1358.4</v>
      </c>
      <c r="K105" s="2" t="s">
        <v>252</v>
      </c>
      <c r="L105" s="2"/>
      <c r="M105" s="2"/>
      <c r="N105" s="2"/>
      <c r="O105" s="2"/>
      <c r="P105" s="2"/>
      <c r="Q105" s="2"/>
      <c r="R105" s="2"/>
      <c r="S105" s="2"/>
    </row>
    <row r="106" ht="41.25" spans="1:19">
      <c r="A106" s="2"/>
      <c r="B106" s="2"/>
      <c r="C106" s="2"/>
      <c r="D106" s="2"/>
      <c r="E106" s="2" t="s">
        <v>250</v>
      </c>
      <c r="F106" s="2" t="s">
        <v>64</v>
      </c>
      <c r="G106" s="2" t="s">
        <v>278</v>
      </c>
      <c r="H106" s="2" t="s">
        <v>129</v>
      </c>
      <c r="I106" s="2" t="s">
        <v>130</v>
      </c>
      <c r="J106" s="2">
        <v>1358.4</v>
      </c>
      <c r="K106" s="2" t="s">
        <v>252</v>
      </c>
      <c r="L106" s="2"/>
      <c r="M106" s="2"/>
      <c r="N106" s="2"/>
      <c r="O106" s="2"/>
      <c r="P106" s="2"/>
      <c r="Q106" s="2"/>
      <c r="R106" s="2"/>
      <c r="S106" s="2"/>
    </row>
    <row r="107" ht="41.25" spans="1:19">
      <c r="A107" s="2"/>
      <c r="B107" s="2"/>
      <c r="C107" s="2"/>
      <c r="D107" s="2"/>
      <c r="E107" s="2" t="s">
        <v>250</v>
      </c>
      <c r="F107" s="2" t="s">
        <v>64</v>
      </c>
      <c r="G107" s="2" t="s">
        <v>279</v>
      </c>
      <c r="H107" s="2" t="s">
        <v>129</v>
      </c>
      <c r="I107" s="2" t="s">
        <v>130</v>
      </c>
      <c r="J107" s="2">
        <v>1358.4</v>
      </c>
      <c r="K107" s="2" t="s">
        <v>252</v>
      </c>
      <c r="L107" s="2"/>
      <c r="M107" s="2"/>
      <c r="N107" s="2"/>
      <c r="O107" s="2"/>
      <c r="P107" s="2"/>
      <c r="Q107" s="2"/>
      <c r="R107" s="2"/>
      <c r="S107" s="2"/>
    </row>
    <row r="108" ht="41.25" spans="1:19">
      <c r="A108" s="2"/>
      <c r="B108" s="2"/>
      <c r="C108" s="2"/>
      <c r="D108" s="2"/>
      <c r="E108" s="2" t="s">
        <v>250</v>
      </c>
      <c r="F108" s="2" t="s">
        <v>64</v>
      </c>
      <c r="G108" s="2" t="s">
        <v>280</v>
      </c>
      <c r="H108" s="2" t="s">
        <v>129</v>
      </c>
      <c r="I108" s="2" t="s">
        <v>130</v>
      </c>
      <c r="J108" s="2">
        <v>1358.4</v>
      </c>
      <c r="K108" s="2" t="s">
        <v>252</v>
      </c>
      <c r="L108" s="2"/>
      <c r="M108" s="2"/>
      <c r="N108" s="2"/>
      <c r="O108" s="2"/>
      <c r="P108" s="2"/>
      <c r="Q108" s="2"/>
      <c r="R108" s="2"/>
      <c r="S108" s="2"/>
    </row>
    <row r="109" ht="41.25" spans="1:19">
      <c r="A109" s="2"/>
      <c r="B109" s="2"/>
      <c r="C109" s="2"/>
      <c r="D109" s="2"/>
      <c r="E109" s="2" t="s">
        <v>250</v>
      </c>
      <c r="F109" s="2" t="s">
        <v>64</v>
      </c>
      <c r="G109" s="2" t="s">
        <v>281</v>
      </c>
      <c r="H109" s="2" t="s">
        <v>129</v>
      </c>
      <c r="I109" s="2" t="s">
        <v>130</v>
      </c>
      <c r="J109" s="2">
        <v>1358.4</v>
      </c>
      <c r="K109" s="2" t="s">
        <v>252</v>
      </c>
      <c r="L109" s="2"/>
      <c r="M109" s="2"/>
      <c r="N109" s="2"/>
      <c r="O109" s="2"/>
      <c r="P109" s="2"/>
      <c r="Q109" s="2"/>
      <c r="R109" s="2"/>
      <c r="S109" s="2"/>
    </row>
    <row r="110" ht="27.75" spans="1:19">
      <c r="A110" s="2"/>
      <c r="B110" s="2"/>
      <c r="C110" s="2"/>
      <c r="D110" s="2"/>
      <c r="E110" s="2" t="s">
        <v>178</v>
      </c>
      <c r="F110" s="2" t="s">
        <v>64</v>
      </c>
      <c r="G110" s="2" t="s">
        <v>282</v>
      </c>
      <c r="H110" s="2" t="s">
        <v>129</v>
      </c>
      <c r="I110" s="2" t="s">
        <v>130</v>
      </c>
      <c r="J110" s="2">
        <v>452.8</v>
      </c>
      <c r="K110" s="2" t="s">
        <v>283</v>
      </c>
      <c r="L110" s="2"/>
      <c r="M110" s="2"/>
      <c r="N110" s="2"/>
      <c r="O110" s="2"/>
      <c r="P110" s="2"/>
      <c r="Q110" s="2"/>
      <c r="R110" s="2"/>
      <c r="S110" s="2"/>
    </row>
    <row r="111" ht="27.75" spans="1:19">
      <c r="A111" s="2"/>
      <c r="B111" s="2"/>
      <c r="C111" s="2"/>
      <c r="D111" s="2"/>
      <c r="E111" s="2" t="s">
        <v>178</v>
      </c>
      <c r="F111" s="2" t="s">
        <v>64</v>
      </c>
      <c r="G111" s="2" t="s">
        <v>284</v>
      </c>
      <c r="H111" s="2" t="s">
        <v>129</v>
      </c>
      <c r="I111" s="2" t="s">
        <v>130</v>
      </c>
      <c r="J111" s="2">
        <v>452.8</v>
      </c>
      <c r="K111" s="2" t="s">
        <v>283</v>
      </c>
      <c r="L111" s="2"/>
      <c r="M111" s="2"/>
      <c r="N111" s="2"/>
      <c r="O111" s="2"/>
      <c r="P111" s="2"/>
      <c r="Q111" s="2"/>
      <c r="R111" s="2"/>
      <c r="S111" s="2"/>
    </row>
    <row r="112" ht="27.75" spans="1:19">
      <c r="A112" s="2"/>
      <c r="B112" s="2"/>
      <c r="C112" s="2"/>
      <c r="D112" s="2"/>
      <c r="E112" s="2" t="s">
        <v>178</v>
      </c>
      <c r="F112" s="2" t="s">
        <v>64</v>
      </c>
      <c r="G112" s="2" t="s">
        <v>285</v>
      </c>
      <c r="H112" s="2" t="s">
        <v>129</v>
      </c>
      <c r="I112" s="2" t="s">
        <v>130</v>
      </c>
      <c r="J112" s="2">
        <v>452.8</v>
      </c>
      <c r="K112" s="2" t="s">
        <v>283</v>
      </c>
      <c r="L112" s="2"/>
      <c r="M112" s="2"/>
      <c r="N112" s="2"/>
      <c r="O112" s="2"/>
      <c r="P112" s="2"/>
      <c r="Q112" s="2"/>
      <c r="R112" s="2"/>
      <c r="S112" s="2"/>
    </row>
    <row r="113" ht="27.75" spans="1:19">
      <c r="A113" s="2"/>
      <c r="B113" s="2"/>
      <c r="C113" s="2"/>
      <c r="D113" s="2"/>
      <c r="E113" s="2" t="s">
        <v>178</v>
      </c>
      <c r="F113" s="2" t="s">
        <v>64</v>
      </c>
      <c r="G113" s="2" t="s">
        <v>286</v>
      </c>
      <c r="H113" s="2" t="s">
        <v>129</v>
      </c>
      <c r="I113" s="2" t="s">
        <v>130</v>
      </c>
      <c r="J113" s="2">
        <v>452.8</v>
      </c>
      <c r="K113" s="2" t="s">
        <v>283</v>
      </c>
      <c r="L113" s="2"/>
      <c r="M113" s="2"/>
      <c r="N113" s="2"/>
      <c r="O113" s="2"/>
      <c r="P113" s="2"/>
      <c r="Q113" s="2"/>
      <c r="R113" s="2"/>
      <c r="S113" s="2"/>
    </row>
    <row r="114" ht="27.75" spans="1:19">
      <c r="A114" s="2"/>
      <c r="B114" s="2"/>
      <c r="C114" s="2"/>
      <c r="D114" s="2"/>
      <c r="E114" s="2" t="s">
        <v>178</v>
      </c>
      <c r="F114" s="2" t="s">
        <v>64</v>
      </c>
      <c r="G114" s="2" t="s">
        <v>287</v>
      </c>
      <c r="H114" s="2" t="s">
        <v>129</v>
      </c>
      <c r="I114" s="2" t="s">
        <v>130</v>
      </c>
      <c r="J114" s="2">
        <v>452.8</v>
      </c>
      <c r="K114" s="2" t="s">
        <v>283</v>
      </c>
      <c r="L114" s="2"/>
      <c r="M114" s="2"/>
      <c r="N114" s="2"/>
      <c r="O114" s="2"/>
      <c r="P114" s="2"/>
      <c r="Q114" s="2"/>
      <c r="R114" s="2"/>
      <c r="S114" s="2"/>
    </row>
    <row r="115" ht="27.75" spans="1:19">
      <c r="A115" s="2"/>
      <c r="B115" s="2"/>
      <c r="C115" s="2"/>
      <c r="D115" s="2"/>
      <c r="E115" s="2" t="s">
        <v>288</v>
      </c>
      <c r="F115" s="2" t="s">
        <v>64</v>
      </c>
      <c r="G115" s="2" t="s">
        <v>289</v>
      </c>
      <c r="H115" s="2" t="s">
        <v>129</v>
      </c>
      <c r="I115" s="2" t="s">
        <v>130</v>
      </c>
      <c r="J115" s="2">
        <v>491.6</v>
      </c>
      <c r="K115" s="2" t="s">
        <v>290</v>
      </c>
      <c r="L115" s="2"/>
      <c r="M115" s="2"/>
      <c r="N115" s="2"/>
      <c r="O115" s="2"/>
      <c r="P115" s="2"/>
      <c r="Q115" s="2"/>
      <c r="R115" s="2"/>
      <c r="S115" s="2"/>
    </row>
    <row r="116" ht="27.75" spans="1:19">
      <c r="A116" s="2"/>
      <c r="B116" s="2"/>
      <c r="C116" s="2"/>
      <c r="D116" s="2"/>
      <c r="E116" s="2" t="s">
        <v>288</v>
      </c>
      <c r="F116" s="2" t="s">
        <v>64</v>
      </c>
      <c r="G116" s="2" t="s">
        <v>291</v>
      </c>
      <c r="H116" s="2" t="s">
        <v>129</v>
      </c>
      <c r="I116" s="2" t="s">
        <v>130</v>
      </c>
      <c r="J116" s="2">
        <v>491.6</v>
      </c>
      <c r="K116" s="2" t="s">
        <v>290</v>
      </c>
      <c r="L116" s="2"/>
      <c r="M116" s="2"/>
      <c r="N116" s="2"/>
      <c r="O116" s="2"/>
      <c r="P116" s="2"/>
      <c r="Q116" s="2"/>
      <c r="R116" s="2"/>
      <c r="S116" s="2"/>
    </row>
    <row r="117" ht="27.75" spans="1:19">
      <c r="A117" s="2"/>
      <c r="B117" s="2"/>
      <c r="C117" s="2"/>
      <c r="D117" s="2"/>
      <c r="E117" s="2" t="s">
        <v>140</v>
      </c>
      <c r="F117" s="2" t="s">
        <v>64</v>
      </c>
      <c r="G117" s="2" t="s">
        <v>292</v>
      </c>
      <c r="H117" s="2" t="s">
        <v>129</v>
      </c>
      <c r="I117" s="2" t="s">
        <v>130</v>
      </c>
      <c r="J117" s="2">
        <v>491.6</v>
      </c>
      <c r="K117" s="2" t="s">
        <v>290</v>
      </c>
      <c r="L117" s="2"/>
      <c r="M117" s="2"/>
      <c r="N117" s="2"/>
      <c r="O117" s="2"/>
      <c r="P117" s="2"/>
      <c r="Q117" s="2"/>
      <c r="R117" s="2"/>
      <c r="S117" s="2"/>
    </row>
    <row r="118" ht="27.75" spans="1:19">
      <c r="A118" s="2"/>
      <c r="B118" s="2"/>
      <c r="C118" s="2"/>
      <c r="D118" s="2"/>
      <c r="E118" s="2" t="s">
        <v>140</v>
      </c>
      <c r="F118" s="2" t="s">
        <v>64</v>
      </c>
      <c r="G118" s="2" t="s">
        <v>293</v>
      </c>
      <c r="H118" s="2" t="s">
        <v>129</v>
      </c>
      <c r="I118" s="2" t="s">
        <v>130</v>
      </c>
      <c r="J118" s="2">
        <v>491.6</v>
      </c>
      <c r="K118" s="2" t="s">
        <v>290</v>
      </c>
      <c r="L118" s="2"/>
      <c r="M118" s="2"/>
      <c r="N118" s="2"/>
      <c r="O118" s="2"/>
      <c r="P118" s="2"/>
      <c r="Q118" s="2"/>
      <c r="R118" s="2"/>
      <c r="S118" s="2"/>
    </row>
    <row r="119" ht="27.75" spans="1:19">
      <c r="A119" s="2"/>
      <c r="B119" s="2"/>
      <c r="C119" s="2"/>
      <c r="D119" s="2"/>
      <c r="E119" s="2" t="s">
        <v>140</v>
      </c>
      <c r="F119" s="2" t="s">
        <v>64</v>
      </c>
      <c r="G119" s="2" t="s">
        <v>294</v>
      </c>
      <c r="H119" s="2" t="s">
        <v>129</v>
      </c>
      <c r="I119" s="2" t="s">
        <v>130</v>
      </c>
      <c r="J119" s="2">
        <v>491.6</v>
      </c>
      <c r="K119" s="2" t="s">
        <v>290</v>
      </c>
      <c r="L119" s="2"/>
      <c r="M119" s="2"/>
      <c r="N119" s="2"/>
      <c r="O119" s="2"/>
      <c r="P119" s="2"/>
      <c r="Q119" s="2"/>
      <c r="R119" s="2"/>
      <c r="S119" s="2"/>
    </row>
    <row r="120" ht="27.75" spans="1:19">
      <c r="A120" s="2"/>
      <c r="B120" s="2"/>
      <c r="C120" s="2"/>
      <c r="D120" s="2"/>
      <c r="E120" s="2" t="s">
        <v>140</v>
      </c>
      <c r="F120" s="2" t="s">
        <v>64</v>
      </c>
      <c r="G120" s="2" t="s">
        <v>295</v>
      </c>
      <c r="H120" s="2" t="s">
        <v>129</v>
      </c>
      <c r="I120" s="2" t="s">
        <v>130</v>
      </c>
      <c r="J120" s="2">
        <v>491.6</v>
      </c>
      <c r="K120" s="2" t="s">
        <v>290</v>
      </c>
      <c r="L120" s="2"/>
      <c r="M120" s="2"/>
      <c r="N120" s="2"/>
      <c r="O120" s="2"/>
      <c r="P120" s="2"/>
      <c r="Q120" s="2"/>
      <c r="R120" s="2"/>
      <c r="S120" s="2"/>
    </row>
    <row r="121" ht="28.5" hidden="1" customHeight="1" spans="1:19">
      <c r="A121" s="2"/>
      <c r="B121" s="2">
        <v>1</v>
      </c>
      <c r="C121" s="2" t="s">
        <v>45</v>
      </c>
      <c r="D121" s="2" t="s">
        <v>126</v>
      </c>
      <c r="E121" s="2" t="s">
        <v>127</v>
      </c>
      <c r="F121" s="2" t="s">
        <v>64</v>
      </c>
      <c r="G121" s="2" t="s">
        <v>296</v>
      </c>
      <c r="H121" s="2" t="s">
        <v>129</v>
      </c>
      <c r="I121" s="2" t="s">
        <v>130</v>
      </c>
      <c r="J121" s="2">
        <v>1164.4</v>
      </c>
      <c r="K121" s="2" t="s">
        <v>297</v>
      </c>
      <c r="L121" s="2"/>
      <c r="M121" s="2"/>
      <c r="N121" s="2"/>
      <c r="O121" s="2"/>
      <c r="P121" s="2"/>
      <c r="Q121" s="2"/>
      <c r="R121" s="2"/>
      <c r="S121" s="2"/>
    </row>
    <row r="122" ht="27.75" hidden="1" spans="1:19">
      <c r="A122" s="2"/>
      <c r="B122" s="2"/>
      <c r="C122" s="2"/>
      <c r="D122" s="2"/>
      <c r="E122" s="2" t="s">
        <v>127</v>
      </c>
      <c r="F122" s="2" t="s">
        <v>64</v>
      </c>
      <c r="G122" s="2" t="s">
        <v>298</v>
      </c>
      <c r="H122" s="2" t="s">
        <v>129</v>
      </c>
      <c r="I122" s="2" t="s">
        <v>130</v>
      </c>
      <c r="J122" s="2">
        <v>1164.4</v>
      </c>
      <c r="K122" s="2" t="s">
        <v>297</v>
      </c>
      <c r="L122" s="2"/>
      <c r="M122" s="2"/>
      <c r="N122" s="2"/>
      <c r="O122" s="2"/>
      <c r="P122" s="2"/>
      <c r="Q122" s="2"/>
      <c r="R122" s="2"/>
      <c r="S122" s="2"/>
    </row>
    <row r="123" ht="27.75" hidden="1" spans="1:19">
      <c r="A123" s="2"/>
      <c r="B123" s="2"/>
      <c r="C123" s="2"/>
      <c r="D123" s="2"/>
      <c r="E123" s="2" t="s">
        <v>233</v>
      </c>
      <c r="F123" s="2" t="s">
        <v>64</v>
      </c>
      <c r="G123" s="2" t="s">
        <v>299</v>
      </c>
      <c r="H123" s="2" t="s">
        <v>129</v>
      </c>
      <c r="I123" s="2" t="s">
        <v>130</v>
      </c>
      <c r="J123" s="2">
        <v>724.5</v>
      </c>
      <c r="K123" s="2" t="s">
        <v>300</v>
      </c>
      <c r="L123" s="2"/>
      <c r="M123" s="2"/>
      <c r="N123" s="2"/>
      <c r="O123" s="2"/>
      <c r="P123" s="2"/>
      <c r="Q123" s="2"/>
      <c r="R123" s="2"/>
      <c r="S123" s="2"/>
    </row>
    <row r="124" ht="27.75" hidden="1" spans="1:19">
      <c r="A124" s="2"/>
      <c r="B124" s="2"/>
      <c r="C124" s="2"/>
      <c r="D124" s="2"/>
      <c r="E124" s="2" t="s">
        <v>233</v>
      </c>
      <c r="F124" s="2" t="s">
        <v>64</v>
      </c>
      <c r="G124" s="2" t="s">
        <v>301</v>
      </c>
      <c r="H124" s="2" t="s">
        <v>129</v>
      </c>
      <c r="I124" s="2" t="s">
        <v>130</v>
      </c>
      <c r="J124" s="2">
        <v>724.5</v>
      </c>
      <c r="K124" s="2" t="s">
        <v>300</v>
      </c>
      <c r="L124" s="2"/>
      <c r="M124" s="2"/>
      <c r="N124" s="2"/>
      <c r="O124" s="2"/>
      <c r="P124" s="2"/>
      <c r="Q124" s="2"/>
      <c r="R124" s="2"/>
      <c r="S124" s="2"/>
    </row>
    <row r="125" ht="27.75" hidden="1" spans="1:19">
      <c r="A125" s="2"/>
      <c r="B125" s="2"/>
      <c r="C125" s="2"/>
      <c r="D125" s="2"/>
      <c r="E125" s="2" t="s">
        <v>233</v>
      </c>
      <c r="F125" s="2" t="s">
        <v>64</v>
      </c>
      <c r="G125" s="2" t="s">
        <v>302</v>
      </c>
      <c r="H125" s="2" t="s">
        <v>129</v>
      </c>
      <c r="I125" s="2" t="s">
        <v>130</v>
      </c>
      <c r="J125" s="2">
        <v>724.5</v>
      </c>
      <c r="K125" s="2" t="s">
        <v>300</v>
      </c>
      <c r="L125" s="2"/>
      <c r="M125" s="2"/>
      <c r="N125" s="2"/>
      <c r="O125" s="2"/>
      <c r="P125" s="2"/>
      <c r="Q125" s="2"/>
      <c r="R125" s="2"/>
      <c r="S125" s="2"/>
    </row>
    <row r="126" ht="27.75" hidden="1" spans="1:19">
      <c r="A126" s="2"/>
      <c r="B126" s="2"/>
      <c r="C126" s="2"/>
      <c r="D126" s="2"/>
      <c r="E126" s="2" t="s">
        <v>233</v>
      </c>
      <c r="F126" s="2" t="s">
        <v>64</v>
      </c>
      <c r="G126" s="2" t="s">
        <v>303</v>
      </c>
      <c r="H126" s="2" t="s">
        <v>129</v>
      </c>
      <c r="I126" s="2" t="s">
        <v>130</v>
      </c>
      <c r="J126" s="2">
        <v>724.5</v>
      </c>
      <c r="K126" s="2" t="s">
        <v>300</v>
      </c>
      <c r="L126" s="2"/>
      <c r="M126" s="2"/>
      <c r="N126" s="2"/>
      <c r="O126" s="2"/>
      <c r="P126" s="2"/>
      <c r="Q126" s="2"/>
      <c r="R126" s="2"/>
      <c r="S126" s="2"/>
    </row>
    <row r="127" ht="27.75" hidden="1" spans="1:19">
      <c r="A127" s="2"/>
      <c r="B127" s="2"/>
      <c r="C127" s="2"/>
      <c r="D127" s="2"/>
      <c r="E127" s="2" t="s">
        <v>288</v>
      </c>
      <c r="F127" s="2" t="s">
        <v>64</v>
      </c>
      <c r="G127" s="2" t="s">
        <v>304</v>
      </c>
      <c r="H127" s="2" t="s">
        <v>129</v>
      </c>
      <c r="I127" s="2" t="s">
        <v>130</v>
      </c>
      <c r="J127" s="2">
        <v>905.6</v>
      </c>
      <c r="K127" s="2" t="s">
        <v>305</v>
      </c>
      <c r="L127" s="2"/>
      <c r="M127" s="2"/>
      <c r="N127" s="2"/>
      <c r="O127" s="2"/>
      <c r="P127" s="2"/>
      <c r="Q127" s="2"/>
      <c r="R127" s="2"/>
      <c r="S127" s="2"/>
    </row>
    <row r="128" ht="27.75" hidden="1" spans="1:19">
      <c r="A128" s="2"/>
      <c r="B128" s="2"/>
      <c r="C128" s="2"/>
      <c r="D128" s="2"/>
      <c r="E128" s="2" t="s">
        <v>288</v>
      </c>
      <c r="F128" s="2" t="s">
        <v>64</v>
      </c>
      <c r="G128" s="2" t="s">
        <v>306</v>
      </c>
      <c r="H128" s="2" t="s">
        <v>129</v>
      </c>
      <c r="I128" s="2" t="s">
        <v>130</v>
      </c>
      <c r="J128" s="2">
        <v>491.6</v>
      </c>
      <c r="K128" s="2" t="s">
        <v>290</v>
      </c>
      <c r="L128" s="2"/>
      <c r="M128" s="2"/>
      <c r="N128" s="2"/>
      <c r="O128" s="2"/>
      <c r="P128" s="2"/>
      <c r="Q128" s="2"/>
      <c r="R128" s="2"/>
      <c r="S128" s="2"/>
    </row>
    <row r="129" ht="27.75" hidden="1" spans="1:19">
      <c r="A129" s="2"/>
      <c r="B129" s="2"/>
      <c r="C129" s="2"/>
      <c r="D129" s="2"/>
      <c r="E129" s="2" t="s">
        <v>288</v>
      </c>
      <c r="F129" s="2" t="s">
        <v>64</v>
      </c>
      <c r="G129" s="2" t="s">
        <v>307</v>
      </c>
      <c r="H129" s="2" t="s">
        <v>129</v>
      </c>
      <c r="I129" s="2" t="s">
        <v>130</v>
      </c>
      <c r="J129" s="2">
        <v>491.6</v>
      </c>
      <c r="K129" s="2" t="s">
        <v>290</v>
      </c>
      <c r="L129" s="2"/>
      <c r="M129" s="2"/>
      <c r="N129" s="2"/>
      <c r="O129" s="2"/>
      <c r="P129" s="2"/>
      <c r="Q129" s="2"/>
      <c r="R129" s="2"/>
      <c r="S129" s="2"/>
    </row>
    <row r="130" ht="27.75" hidden="1" spans="1:19">
      <c r="A130" s="2"/>
      <c r="B130" s="2"/>
      <c r="C130" s="2"/>
      <c r="D130" s="2"/>
      <c r="E130" s="2" t="s">
        <v>288</v>
      </c>
      <c r="F130" s="2" t="s">
        <v>64</v>
      </c>
      <c r="G130" s="2" t="s">
        <v>308</v>
      </c>
      <c r="H130" s="2" t="s">
        <v>129</v>
      </c>
      <c r="I130" s="2" t="s">
        <v>130</v>
      </c>
      <c r="J130" s="2">
        <v>1035</v>
      </c>
      <c r="K130" s="2" t="s">
        <v>309</v>
      </c>
      <c r="L130" s="2"/>
      <c r="M130" s="2"/>
      <c r="N130" s="2"/>
      <c r="O130" s="2"/>
      <c r="P130" s="2"/>
      <c r="Q130" s="2"/>
      <c r="R130" s="2"/>
      <c r="S130" s="2"/>
    </row>
    <row r="131" ht="27.75" hidden="1" spans="1:19">
      <c r="A131" s="2"/>
      <c r="B131" s="2"/>
      <c r="C131" s="2"/>
      <c r="D131" s="2"/>
      <c r="E131" s="2" t="s">
        <v>288</v>
      </c>
      <c r="F131" s="2" t="s">
        <v>64</v>
      </c>
      <c r="G131" s="2" t="s">
        <v>310</v>
      </c>
      <c r="H131" s="2" t="s">
        <v>129</v>
      </c>
      <c r="I131" s="2" t="s">
        <v>130</v>
      </c>
      <c r="J131" s="2">
        <v>1035</v>
      </c>
      <c r="K131" s="2" t="s">
        <v>309</v>
      </c>
      <c r="L131" s="2"/>
      <c r="M131" s="2"/>
      <c r="N131" s="2"/>
      <c r="O131" s="2"/>
      <c r="P131" s="2"/>
      <c r="Q131" s="2"/>
      <c r="R131" s="2"/>
      <c r="S131" s="2"/>
    </row>
    <row r="132" ht="27.75" hidden="1" spans="1:19">
      <c r="A132" s="2"/>
      <c r="B132" s="2"/>
      <c r="C132" s="2"/>
      <c r="D132" s="2"/>
      <c r="E132" s="2" t="s">
        <v>288</v>
      </c>
      <c r="F132" s="2" t="s">
        <v>64</v>
      </c>
      <c r="G132" s="2" t="s">
        <v>311</v>
      </c>
      <c r="H132" s="2" t="s">
        <v>129</v>
      </c>
      <c r="I132" s="2" t="s">
        <v>130</v>
      </c>
      <c r="J132" s="2">
        <v>491.6</v>
      </c>
      <c r="K132" s="2" t="s">
        <v>290</v>
      </c>
      <c r="L132" s="2"/>
      <c r="M132" s="2"/>
      <c r="N132" s="2"/>
      <c r="O132" s="2"/>
      <c r="P132" s="2"/>
      <c r="Q132" s="2"/>
      <c r="R132" s="2"/>
      <c r="S132" s="2"/>
    </row>
    <row r="133" ht="27.75" hidden="1" spans="1:19">
      <c r="A133" s="2"/>
      <c r="B133" s="2"/>
      <c r="C133" s="2"/>
      <c r="D133" s="2"/>
      <c r="E133" s="2" t="s">
        <v>140</v>
      </c>
      <c r="F133" s="2" t="s">
        <v>64</v>
      </c>
      <c r="G133" s="2" t="s">
        <v>312</v>
      </c>
      <c r="H133" s="2" t="s">
        <v>129</v>
      </c>
      <c r="I133" s="2" t="s">
        <v>130</v>
      </c>
      <c r="J133" s="2">
        <v>905.6</v>
      </c>
      <c r="K133" s="2" t="s">
        <v>305</v>
      </c>
      <c r="L133" s="2"/>
      <c r="M133" s="2"/>
      <c r="N133" s="2"/>
      <c r="O133" s="2"/>
      <c r="P133" s="2"/>
      <c r="Q133" s="2"/>
      <c r="R133" s="2"/>
      <c r="S133" s="2"/>
    </row>
    <row r="134" ht="27.75" hidden="1" spans="1:19">
      <c r="A134" s="2"/>
      <c r="B134" s="2"/>
      <c r="C134" s="2"/>
      <c r="D134" s="2"/>
      <c r="E134" s="2" t="s">
        <v>140</v>
      </c>
      <c r="F134" s="2" t="s">
        <v>64</v>
      </c>
      <c r="G134" s="2" t="s">
        <v>313</v>
      </c>
      <c r="H134" s="2" t="s">
        <v>129</v>
      </c>
      <c r="I134" s="2" t="s">
        <v>130</v>
      </c>
      <c r="J134" s="2">
        <v>905.6</v>
      </c>
      <c r="K134" s="2" t="s">
        <v>305</v>
      </c>
      <c r="L134" s="2"/>
      <c r="M134" s="2"/>
      <c r="N134" s="2"/>
      <c r="O134" s="2"/>
      <c r="P134" s="2"/>
      <c r="Q134" s="2"/>
      <c r="R134" s="2"/>
      <c r="S134" s="2"/>
    </row>
    <row r="135" ht="27.75" hidden="1" spans="1:19">
      <c r="A135" s="2"/>
      <c r="B135" s="2"/>
      <c r="C135" s="2"/>
      <c r="D135" s="2"/>
      <c r="E135" s="2" t="s">
        <v>140</v>
      </c>
      <c r="F135" s="2" t="s">
        <v>64</v>
      </c>
      <c r="G135" s="2" t="s">
        <v>314</v>
      </c>
      <c r="H135" s="2" t="s">
        <v>129</v>
      </c>
      <c r="I135" s="2" t="s">
        <v>130</v>
      </c>
      <c r="J135" s="2">
        <v>905.6</v>
      </c>
      <c r="K135" s="2" t="s">
        <v>305</v>
      </c>
      <c r="L135" s="2"/>
      <c r="M135" s="2"/>
      <c r="N135" s="2"/>
      <c r="O135" s="2"/>
      <c r="P135" s="2"/>
      <c r="Q135" s="2"/>
      <c r="R135" s="2"/>
      <c r="S135" s="2"/>
    </row>
    <row r="136" ht="27.75" hidden="1" spans="1:19">
      <c r="A136" s="2"/>
      <c r="B136" s="2"/>
      <c r="C136" s="2"/>
      <c r="D136" s="2"/>
      <c r="E136" s="2" t="s">
        <v>140</v>
      </c>
      <c r="F136" s="2" t="s">
        <v>64</v>
      </c>
      <c r="G136" s="2" t="s">
        <v>315</v>
      </c>
      <c r="H136" s="2" t="s">
        <v>129</v>
      </c>
      <c r="I136" s="2" t="s">
        <v>130</v>
      </c>
      <c r="J136" s="2">
        <v>491.6</v>
      </c>
      <c r="K136" s="2" t="s">
        <v>290</v>
      </c>
      <c r="L136" s="2"/>
      <c r="M136" s="2"/>
      <c r="N136" s="2"/>
      <c r="O136" s="2"/>
      <c r="P136" s="2"/>
      <c r="Q136" s="2"/>
      <c r="R136" s="2"/>
      <c r="S136" s="2"/>
    </row>
    <row r="137" ht="27.75" hidden="1" spans="1:19">
      <c r="A137" s="2"/>
      <c r="B137" s="2"/>
      <c r="C137" s="2"/>
      <c r="D137" s="2"/>
      <c r="E137" s="2" t="s">
        <v>140</v>
      </c>
      <c r="F137" s="2" t="s">
        <v>64</v>
      </c>
      <c r="G137" s="2" t="s">
        <v>316</v>
      </c>
      <c r="H137" s="2" t="s">
        <v>129</v>
      </c>
      <c r="I137" s="2" t="s">
        <v>130</v>
      </c>
      <c r="J137" s="2">
        <v>491.6</v>
      </c>
      <c r="K137" s="2" t="s">
        <v>290</v>
      </c>
      <c r="L137" s="2"/>
      <c r="M137" s="2"/>
      <c r="N137" s="2"/>
      <c r="O137" s="2"/>
      <c r="P137" s="2"/>
      <c r="Q137" s="2"/>
      <c r="R137" s="2"/>
      <c r="S137" s="2"/>
    </row>
    <row r="138" ht="27.75" hidden="1" spans="1:19">
      <c r="A138" s="2"/>
      <c r="B138" s="2"/>
      <c r="C138" s="2"/>
      <c r="D138" s="2"/>
      <c r="E138" s="2" t="s">
        <v>140</v>
      </c>
      <c r="F138" s="2" t="s">
        <v>64</v>
      </c>
      <c r="G138" s="2" t="s">
        <v>317</v>
      </c>
      <c r="H138" s="2" t="s">
        <v>129</v>
      </c>
      <c r="I138" s="2" t="s">
        <v>130</v>
      </c>
      <c r="J138" s="2">
        <v>905.6</v>
      </c>
      <c r="K138" s="2" t="s">
        <v>305</v>
      </c>
      <c r="L138" s="2"/>
      <c r="M138" s="2"/>
      <c r="N138" s="2"/>
      <c r="O138" s="2"/>
      <c r="P138" s="2"/>
      <c r="Q138" s="2"/>
      <c r="R138" s="2"/>
      <c r="S138" s="2"/>
    </row>
    <row r="139" ht="27.75" hidden="1" spans="1:19">
      <c r="A139" s="2"/>
      <c r="B139" s="2"/>
      <c r="C139" s="2"/>
      <c r="D139" s="2"/>
      <c r="E139" s="2" t="s">
        <v>140</v>
      </c>
      <c r="F139" s="2" t="s">
        <v>64</v>
      </c>
      <c r="G139" s="2" t="s">
        <v>318</v>
      </c>
      <c r="H139" s="2" t="s">
        <v>129</v>
      </c>
      <c r="I139" s="2" t="s">
        <v>130</v>
      </c>
      <c r="J139" s="2">
        <v>905.6</v>
      </c>
      <c r="K139" s="2" t="s">
        <v>305</v>
      </c>
      <c r="L139" s="2"/>
      <c r="M139" s="2"/>
      <c r="N139" s="2"/>
      <c r="O139" s="2"/>
      <c r="P139" s="2"/>
      <c r="Q139" s="2"/>
      <c r="R139" s="2"/>
      <c r="S139" s="2"/>
    </row>
    <row r="140" ht="27.75" hidden="1" spans="1:19">
      <c r="A140" s="2"/>
      <c r="B140" s="2"/>
      <c r="C140" s="2"/>
      <c r="D140" s="2"/>
      <c r="E140" s="2" t="s">
        <v>140</v>
      </c>
      <c r="F140" s="2" t="s">
        <v>64</v>
      </c>
      <c r="G140" s="2" t="s">
        <v>319</v>
      </c>
      <c r="H140" s="2" t="s">
        <v>129</v>
      </c>
      <c r="I140" s="2" t="s">
        <v>130</v>
      </c>
      <c r="J140" s="2">
        <v>905.6</v>
      </c>
      <c r="K140" s="2" t="s">
        <v>305</v>
      </c>
      <c r="L140" s="2"/>
      <c r="M140" s="2"/>
      <c r="N140" s="2"/>
      <c r="O140" s="2"/>
      <c r="P140" s="2"/>
      <c r="Q140" s="2"/>
      <c r="R140" s="2"/>
      <c r="S140" s="2"/>
    </row>
    <row r="141" ht="27.75" hidden="1" spans="1:19">
      <c r="A141" s="2"/>
      <c r="B141" s="2"/>
      <c r="C141" s="2"/>
      <c r="D141" s="2"/>
      <c r="E141" s="2" t="s">
        <v>140</v>
      </c>
      <c r="F141" s="2" t="s">
        <v>64</v>
      </c>
      <c r="G141" s="2" t="s">
        <v>320</v>
      </c>
      <c r="H141" s="2" t="s">
        <v>129</v>
      </c>
      <c r="I141" s="2" t="s">
        <v>130</v>
      </c>
      <c r="J141" s="2">
        <v>905.6</v>
      </c>
      <c r="K141" s="2" t="s">
        <v>305</v>
      </c>
      <c r="L141" s="2"/>
      <c r="M141" s="2"/>
      <c r="N141" s="2"/>
      <c r="O141" s="2"/>
      <c r="P141" s="2"/>
      <c r="Q141" s="2"/>
      <c r="R141" s="2"/>
      <c r="S141" s="2"/>
    </row>
    <row r="142" ht="27.75" hidden="1" spans="1:19">
      <c r="A142" s="2"/>
      <c r="B142" s="2"/>
      <c r="C142" s="2"/>
      <c r="D142" s="2"/>
      <c r="E142" s="2" t="s">
        <v>140</v>
      </c>
      <c r="F142" s="2" t="s">
        <v>64</v>
      </c>
      <c r="G142" s="2" t="s">
        <v>321</v>
      </c>
      <c r="H142" s="2" t="s">
        <v>129</v>
      </c>
      <c r="I142" s="2" t="s">
        <v>130</v>
      </c>
      <c r="J142" s="2">
        <v>491.6</v>
      </c>
      <c r="K142" s="2" t="s">
        <v>290</v>
      </c>
      <c r="L142" s="2"/>
      <c r="M142" s="2"/>
      <c r="N142" s="2"/>
      <c r="O142" s="2"/>
      <c r="P142" s="2"/>
      <c r="Q142" s="2"/>
      <c r="R142" s="2"/>
      <c r="S142" s="2"/>
    </row>
    <row r="143" ht="27.75" hidden="1" spans="1:19">
      <c r="A143" s="2"/>
      <c r="B143" s="2"/>
      <c r="C143" s="2"/>
      <c r="D143" s="2"/>
      <c r="E143" s="2" t="s">
        <v>140</v>
      </c>
      <c r="F143" s="2" t="s">
        <v>64</v>
      </c>
      <c r="G143" s="2" t="s">
        <v>322</v>
      </c>
      <c r="H143" s="2" t="s">
        <v>129</v>
      </c>
      <c r="I143" s="2" t="s">
        <v>130</v>
      </c>
      <c r="J143" s="2">
        <v>491.6</v>
      </c>
      <c r="K143" s="2" t="s">
        <v>290</v>
      </c>
      <c r="L143" s="2"/>
      <c r="M143" s="2"/>
      <c r="N143" s="2"/>
      <c r="O143" s="2"/>
      <c r="P143" s="2"/>
      <c r="Q143" s="2"/>
      <c r="R143" s="2"/>
      <c r="S143" s="2"/>
    </row>
    <row r="144" ht="27.75" hidden="1" spans="1:19">
      <c r="A144" s="2"/>
      <c r="B144" s="2"/>
      <c r="C144" s="2"/>
      <c r="D144" s="2"/>
      <c r="E144" s="2" t="s">
        <v>162</v>
      </c>
      <c r="F144" s="2" t="s">
        <v>64</v>
      </c>
      <c r="G144" s="2" t="s">
        <v>323</v>
      </c>
      <c r="H144" s="2" t="s">
        <v>129</v>
      </c>
      <c r="I144" s="2" t="s">
        <v>130</v>
      </c>
      <c r="J144" s="2">
        <v>750.4</v>
      </c>
      <c r="K144" s="2" t="s">
        <v>324</v>
      </c>
      <c r="L144" s="2"/>
      <c r="M144" s="2"/>
      <c r="N144" s="2"/>
      <c r="O144" s="2"/>
      <c r="P144" s="2"/>
      <c r="Q144" s="2"/>
      <c r="R144" s="2"/>
      <c r="S144" s="2"/>
    </row>
    <row r="145" ht="27.75" hidden="1" spans="1:19">
      <c r="A145" s="2"/>
      <c r="B145" s="2"/>
      <c r="C145" s="2"/>
      <c r="D145" s="2"/>
      <c r="E145" s="2" t="s">
        <v>162</v>
      </c>
      <c r="F145" s="2" t="s">
        <v>64</v>
      </c>
      <c r="G145" s="2" t="s">
        <v>325</v>
      </c>
      <c r="H145" s="2" t="s">
        <v>129</v>
      </c>
      <c r="I145" s="2" t="s">
        <v>130</v>
      </c>
      <c r="J145" s="2">
        <v>750.4</v>
      </c>
      <c r="K145" s="2" t="s">
        <v>324</v>
      </c>
      <c r="L145" s="2"/>
      <c r="M145" s="2"/>
      <c r="N145" s="2"/>
      <c r="O145" s="2"/>
      <c r="P145" s="2"/>
      <c r="Q145" s="2"/>
      <c r="R145" s="2"/>
      <c r="S145" s="2"/>
    </row>
    <row r="146" ht="41.25" hidden="1" spans="1:19">
      <c r="A146" s="2"/>
      <c r="B146" s="2"/>
      <c r="C146" s="2"/>
      <c r="D146" s="2"/>
      <c r="E146" s="2" t="s">
        <v>326</v>
      </c>
      <c r="F146" s="2" t="s">
        <v>64</v>
      </c>
      <c r="G146" s="2" t="s">
        <v>327</v>
      </c>
      <c r="H146" s="2" t="s">
        <v>129</v>
      </c>
      <c r="I146" s="2" t="s">
        <v>130</v>
      </c>
      <c r="J146" s="2">
        <v>2652.2</v>
      </c>
      <c r="K146" s="2" t="s">
        <v>328</v>
      </c>
      <c r="L146" s="2"/>
      <c r="M146" s="2"/>
      <c r="N146" s="2"/>
      <c r="O146" s="2"/>
      <c r="P146" s="2"/>
      <c r="Q146" s="2"/>
      <c r="R146" s="2"/>
      <c r="S146" s="2"/>
    </row>
    <row r="147" ht="15" hidden="1" customHeight="1" spans="1:19">
      <c r="A147" s="2"/>
      <c r="B147" s="2">
        <v>1</v>
      </c>
      <c r="C147" s="2" t="s">
        <v>45</v>
      </c>
      <c r="D147" s="2" t="s">
        <v>103</v>
      </c>
      <c r="E147" s="2" t="s">
        <v>205</v>
      </c>
      <c r="F147" s="2" t="s">
        <v>64</v>
      </c>
      <c r="G147" s="2" t="s">
        <v>329</v>
      </c>
      <c r="H147" s="2" t="s">
        <v>207</v>
      </c>
      <c r="I147" s="2" t="s">
        <v>170</v>
      </c>
      <c r="J147" s="2">
        <v>3</v>
      </c>
      <c r="K147" s="2"/>
      <c r="L147" s="2"/>
      <c r="M147" s="2"/>
      <c r="N147" s="2"/>
      <c r="O147" s="2"/>
      <c r="P147" s="2"/>
      <c r="Q147" s="2"/>
      <c r="R147" s="2"/>
      <c r="S147" s="2"/>
    </row>
    <row r="148" ht="14.25" hidden="1" spans="1:19">
      <c r="A148" s="2"/>
      <c r="B148" s="2"/>
      <c r="C148" s="2"/>
      <c r="D148" s="2"/>
      <c r="E148" s="2" t="s">
        <v>205</v>
      </c>
      <c r="F148" s="2" t="s">
        <v>64</v>
      </c>
      <c r="G148" s="2" t="s">
        <v>330</v>
      </c>
      <c r="H148" s="2" t="s">
        <v>207</v>
      </c>
      <c r="I148" s="2" t="s">
        <v>170</v>
      </c>
      <c r="J148" s="2">
        <v>3</v>
      </c>
      <c r="K148" s="2"/>
      <c r="L148" s="2"/>
      <c r="M148" s="2"/>
      <c r="N148" s="2"/>
      <c r="O148" s="2"/>
      <c r="P148" s="2"/>
      <c r="Q148" s="2"/>
      <c r="R148" s="2"/>
      <c r="S148" s="2"/>
    </row>
    <row r="149" ht="14.25" hidden="1" spans="1:19">
      <c r="A149" s="2"/>
      <c r="B149" s="2"/>
      <c r="C149" s="2"/>
      <c r="D149" s="2"/>
      <c r="E149" s="2" t="s">
        <v>205</v>
      </c>
      <c r="F149" s="2" t="s">
        <v>64</v>
      </c>
      <c r="G149" s="2" t="s">
        <v>331</v>
      </c>
      <c r="H149" s="2" t="s">
        <v>207</v>
      </c>
      <c r="I149" s="2" t="s">
        <v>170</v>
      </c>
      <c r="J149" s="2">
        <v>3</v>
      </c>
      <c r="K149" s="2"/>
      <c r="L149" s="2"/>
      <c r="M149" s="2"/>
      <c r="N149" s="2"/>
      <c r="O149" s="2"/>
      <c r="P149" s="2"/>
      <c r="Q149" s="2"/>
      <c r="R149" s="2"/>
      <c r="S149" s="2"/>
    </row>
    <row r="150" ht="14.25" hidden="1" spans="1:19">
      <c r="A150" s="2"/>
      <c r="B150" s="2"/>
      <c r="C150" s="2"/>
      <c r="D150" s="2"/>
      <c r="E150" s="2" t="s">
        <v>205</v>
      </c>
      <c r="F150" s="2" t="s">
        <v>64</v>
      </c>
      <c r="G150" s="2" t="s">
        <v>332</v>
      </c>
      <c r="H150" s="2" t="s">
        <v>207</v>
      </c>
      <c r="I150" s="2" t="s">
        <v>170</v>
      </c>
      <c r="J150" s="2">
        <v>3</v>
      </c>
      <c r="K150" s="2"/>
      <c r="L150" s="2"/>
      <c r="M150" s="2"/>
      <c r="N150" s="2"/>
      <c r="O150" s="2"/>
      <c r="P150" s="2"/>
      <c r="Q150" s="2"/>
      <c r="R150" s="2"/>
      <c r="S150" s="2"/>
    </row>
    <row r="151" ht="14.25" hidden="1" spans="1:19">
      <c r="A151" s="2"/>
      <c r="B151" s="2"/>
      <c r="C151" s="2"/>
      <c r="D151" s="2"/>
      <c r="E151" s="2" t="s">
        <v>205</v>
      </c>
      <c r="F151" s="2" t="s">
        <v>64</v>
      </c>
      <c r="G151" s="2" t="s">
        <v>333</v>
      </c>
      <c r="H151" s="2" t="s">
        <v>207</v>
      </c>
      <c r="I151" s="2" t="s">
        <v>170</v>
      </c>
      <c r="J151" s="2">
        <v>3</v>
      </c>
      <c r="K151" s="2"/>
      <c r="L151" s="2"/>
      <c r="M151" s="2"/>
      <c r="N151" s="2"/>
      <c r="O151" s="2"/>
      <c r="P151" s="2"/>
      <c r="Q151" s="2"/>
      <c r="R151" s="2"/>
      <c r="S151" s="2"/>
    </row>
    <row r="152" ht="14.25" hidden="1" spans="1:19">
      <c r="A152" s="2"/>
      <c r="B152" s="2"/>
      <c r="C152" s="2"/>
      <c r="D152" s="2"/>
      <c r="E152" s="2" t="s">
        <v>205</v>
      </c>
      <c r="F152" s="2" t="s">
        <v>64</v>
      </c>
      <c r="G152" s="2" t="s">
        <v>334</v>
      </c>
      <c r="H152" s="2" t="s">
        <v>207</v>
      </c>
      <c r="I152" s="2" t="s">
        <v>170</v>
      </c>
      <c r="J152" s="2">
        <v>3</v>
      </c>
      <c r="K152" s="2"/>
      <c r="L152" s="2"/>
      <c r="M152" s="2"/>
      <c r="N152" s="2"/>
      <c r="O152" s="2"/>
      <c r="P152" s="2"/>
      <c r="Q152" s="2"/>
      <c r="R152" s="2"/>
      <c r="S152" s="2"/>
    </row>
    <row r="153" ht="14.25" hidden="1" spans="1:19">
      <c r="A153" s="2"/>
      <c r="B153" s="2"/>
      <c r="C153" s="2"/>
      <c r="D153" s="2"/>
      <c r="E153" s="2" t="s">
        <v>205</v>
      </c>
      <c r="F153" s="2" t="s">
        <v>64</v>
      </c>
      <c r="G153" s="2" t="s">
        <v>335</v>
      </c>
      <c r="H153" s="2" t="s">
        <v>207</v>
      </c>
      <c r="I153" s="2" t="s">
        <v>170</v>
      </c>
      <c r="J153" s="2">
        <v>3</v>
      </c>
      <c r="K153" s="2"/>
      <c r="L153" s="2"/>
      <c r="M153" s="2"/>
      <c r="N153" s="2"/>
      <c r="O153" s="2"/>
      <c r="P153" s="2"/>
      <c r="Q153" s="2"/>
      <c r="R153" s="2"/>
      <c r="S153" s="2"/>
    </row>
    <row r="154" ht="14.25" hidden="1" spans="1:19">
      <c r="A154" s="2"/>
      <c r="B154" s="2"/>
      <c r="C154" s="2"/>
      <c r="D154" s="2"/>
      <c r="E154" s="2" t="s">
        <v>205</v>
      </c>
      <c r="F154" s="2" t="s">
        <v>64</v>
      </c>
      <c r="G154" s="2" t="s">
        <v>336</v>
      </c>
      <c r="H154" s="2" t="s">
        <v>207</v>
      </c>
      <c r="I154" s="2" t="s">
        <v>170</v>
      </c>
      <c r="J154" s="2">
        <v>3</v>
      </c>
      <c r="K154" s="2"/>
      <c r="L154" s="2"/>
      <c r="M154" s="2"/>
      <c r="N154" s="2"/>
      <c r="O154" s="2"/>
      <c r="P154" s="2"/>
      <c r="Q154" s="2"/>
      <c r="R154" s="2"/>
      <c r="S154" s="2"/>
    </row>
    <row r="155" ht="14.25" hidden="1" spans="1:19">
      <c r="A155" s="2"/>
      <c r="B155" s="2"/>
      <c r="C155" s="2"/>
      <c r="D155" s="2"/>
      <c r="E155" s="2" t="s">
        <v>205</v>
      </c>
      <c r="F155" s="2" t="s">
        <v>64</v>
      </c>
      <c r="G155" s="2" t="s">
        <v>337</v>
      </c>
      <c r="H155" s="2" t="s">
        <v>207</v>
      </c>
      <c r="I155" s="2" t="s">
        <v>170</v>
      </c>
      <c r="J155" s="2">
        <v>3</v>
      </c>
      <c r="K155" s="2"/>
      <c r="L155" s="2"/>
      <c r="M155" s="2"/>
      <c r="N155" s="2"/>
      <c r="O155" s="2"/>
      <c r="P155" s="2"/>
      <c r="Q155" s="2"/>
      <c r="R155" s="2"/>
      <c r="S155" s="2"/>
    </row>
    <row r="156" ht="14.25" hidden="1" spans="1:19">
      <c r="A156" s="2"/>
      <c r="B156" s="2"/>
      <c r="C156" s="2"/>
      <c r="D156" s="2"/>
      <c r="E156" s="2" t="s">
        <v>205</v>
      </c>
      <c r="F156" s="2" t="s">
        <v>64</v>
      </c>
      <c r="G156" s="2" t="s">
        <v>338</v>
      </c>
      <c r="H156" s="2" t="s">
        <v>207</v>
      </c>
      <c r="I156" s="2" t="s">
        <v>170</v>
      </c>
      <c r="J156" s="2">
        <v>3</v>
      </c>
      <c r="K156" s="2"/>
      <c r="L156" s="2"/>
      <c r="M156" s="2"/>
      <c r="N156" s="2"/>
      <c r="O156" s="2"/>
      <c r="P156" s="2"/>
      <c r="Q156" s="2"/>
      <c r="R156" s="2"/>
      <c r="S156" s="2"/>
    </row>
    <row r="157" ht="14.25" hidden="1" spans="1:19">
      <c r="A157" s="2"/>
      <c r="B157" s="2"/>
      <c r="C157" s="2"/>
      <c r="D157" s="2"/>
      <c r="E157" s="2" t="s">
        <v>205</v>
      </c>
      <c r="F157" s="2" t="s">
        <v>64</v>
      </c>
      <c r="G157" s="2" t="s">
        <v>339</v>
      </c>
      <c r="H157" s="2" t="s">
        <v>207</v>
      </c>
      <c r="I157" s="2" t="s">
        <v>170</v>
      </c>
      <c r="J157" s="2">
        <v>3</v>
      </c>
      <c r="K157" s="2"/>
      <c r="L157" s="2"/>
      <c r="M157" s="2"/>
      <c r="N157" s="2"/>
      <c r="O157" s="2"/>
      <c r="P157" s="2"/>
      <c r="Q157" s="2"/>
      <c r="R157" s="2"/>
      <c r="S157" s="2"/>
    </row>
    <row r="158" ht="14.25" hidden="1" spans="1:19">
      <c r="A158" s="2"/>
      <c r="B158" s="2"/>
      <c r="C158" s="2"/>
      <c r="D158" s="2"/>
      <c r="E158" s="2" t="s">
        <v>205</v>
      </c>
      <c r="F158" s="2" t="s">
        <v>64</v>
      </c>
      <c r="G158" s="2" t="s">
        <v>340</v>
      </c>
      <c r="H158" s="2" t="s">
        <v>207</v>
      </c>
      <c r="I158" s="2" t="s">
        <v>170</v>
      </c>
      <c r="J158" s="2">
        <v>3</v>
      </c>
      <c r="K158" s="2"/>
      <c r="L158" s="2"/>
      <c r="M158" s="2"/>
      <c r="N158" s="2"/>
      <c r="O158" s="2"/>
      <c r="P158" s="2"/>
      <c r="Q158" s="2"/>
      <c r="R158" s="2"/>
      <c r="S158" s="2"/>
    </row>
    <row r="159" ht="14.25" hidden="1" spans="1:19">
      <c r="A159" s="2"/>
      <c r="B159" s="2"/>
      <c r="C159" s="2"/>
      <c r="D159" s="2"/>
      <c r="E159" s="2" t="s">
        <v>205</v>
      </c>
      <c r="F159" s="2" t="s">
        <v>64</v>
      </c>
      <c r="G159" s="2" t="s">
        <v>341</v>
      </c>
      <c r="H159" s="2" t="s">
        <v>207</v>
      </c>
      <c r="I159" s="2" t="s">
        <v>170</v>
      </c>
      <c r="J159" s="2">
        <v>3</v>
      </c>
      <c r="K159" s="2"/>
      <c r="L159" s="2"/>
      <c r="M159" s="2"/>
      <c r="N159" s="2"/>
      <c r="O159" s="2"/>
      <c r="P159" s="2"/>
      <c r="Q159" s="2"/>
      <c r="R159" s="2"/>
      <c r="S159" s="2"/>
    </row>
    <row r="160" ht="14.25" hidden="1" spans="1:19">
      <c r="A160" s="2"/>
      <c r="B160" s="2"/>
      <c r="C160" s="2"/>
      <c r="D160" s="2"/>
      <c r="E160" s="2" t="s">
        <v>205</v>
      </c>
      <c r="F160" s="2" t="s">
        <v>64</v>
      </c>
      <c r="G160" s="2" t="s">
        <v>342</v>
      </c>
      <c r="H160" s="2" t="s">
        <v>207</v>
      </c>
      <c r="I160" s="2" t="s">
        <v>170</v>
      </c>
      <c r="J160" s="2">
        <v>3</v>
      </c>
      <c r="K160" s="2"/>
      <c r="L160" s="2"/>
      <c r="M160" s="2"/>
      <c r="N160" s="2"/>
      <c r="O160" s="2"/>
      <c r="P160" s="2"/>
      <c r="Q160" s="2"/>
      <c r="R160" s="2"/>
      <c r="S160" s="2"/>
    </row>
    <row r="161" ht="14.25" hidden="1" spans="1:19">
      <c r="A161" s="2"/>
      <c r="B161" s="2"/>
      <c r="C161" s="2"/>
      <c r="D161" s="2"/>
      <c r="E161" s="2" t="s">
        <v>205</v>
      </c>
      <c r="F161" s="2" t="s">
        <v>64</v>
      </c>
      <c r="G161" s="2" t="s">
        <v>343</v>
      </c>
      <c r="H161" s="2" t="s">
        <v>207</v>
      </c>
      <c r="I161" s="2" t="s">
        <v>170</v>
      </c>
      <c r="J161" s="2">
        <v>3</v>
      </c>
      <c r="K161" s="2"/>
      <c r="L161" s="2"/>
      <c r="M161" s="2"/>
      <c r="N161" s="2"/>
      <c r="O161" s="2"/>
      <c r="P161" s="2"/>
      <c r="Q161" s="2"/>
      <c r="R161" s="2"/>
      <c r="S161" s="2"/>
    </row>
    <row r="162" ht="14.25" hidden="1" spans="1:19">
      <c r="A162" s="2"/>
      <c r="B162" s="2"/>
      <c r="C162" s="2"/>
      <c r="D162" s="2"/>
      <c r="E162" s="2" t="s">
        <v>205</v>
      </c>
      <c r="F162" s="2" t="s">
        <v>64</v>
      </c>
      <c r="G162" s="2" t="s">
        <v>344</v>
      </c>
      <c r="H162" s="2" t="s">
        <v>207</v>
      </c>
      <c r="I162" s="2" t="s">
        <v>170</v>
      </c>
      <c r="J162" s="2">
        <v>3</v>
      </c>
      <c r="K162" s="2"/>
      <c r="L162" s="2"/>
      <c r="M162" s="2"/>
      <c r="N162" s="2"/>
      <c r="O162" s="2"/>
      <c r="P162" s="2"/>
      <c r="Q162" s="2"/>
      <c r="R162" s="2"/>
      <c r="S162" s="2"/>
    </row>
    <row r="163" ht="14.25" hidden="1" spans="1:19">
      <c r="A163" s="2"/>
      <c r="B163" s="2"/>
      <c r="C163" s="2"/>
      <c r="D163" s="2"/>
      <c r="E163" s="2" t="s">
        <v>205</v>
      </c>
      <c r="F163" s="2" t="s">
        <v>64</v>
      </c>
      <c r="G163" s="2" t="s">
        <v>345</v>
      </c>
      <c r="H163" s="2" t="s">
        <v>207</v>
      </c>
      <c r="I163" s="2" t="s">
        <v>170</v>
      </c>
      <c r="J163" s="2">
        <v>3</v>
      </c>
      <c r="K163" s="2"/>
      <c r="L163" s="2"/>
      <c r="M163" s="2"/>
      <c r="N163" s="2"/>
      <c r="O163" s="2"/>
      <c r="P163" s="2"/>
      <c r="Q163" s="2"/>
      <c r="R163" s="2"/>
      <c r="S163" s="2"/>
    </row>
    <row r="164" ht="14.25" hidden="1" spans="1:19">
      <c r="A164" s="2"/>
      <c r="B164" s="2"/>
      <c r="C164" s="2"/>
      <c r="D164" s="2"/>
      <c r="E164" s="2" t="s">
        <v>205</v>
      </c>
      <c r="F164" s="2" t="s">
        <v>64</v>
      </c>
      <c r="G164" s="2" t="s">
        <v>346</v>
      </c>
      <c r="H164" s="2" t="s">
        <v>207</v>
      </c>
      <c r="I164" s="2" t="s">
        <v>170</v>
      </c>
      <c r="J164" s="2">
        <v>3</v>
      </c>
      <c r="K164" s="2"/>
      <c r="L164" s="2"/>
      <c r="M164" s="2"/>
      <c r="N164" s="2"/>
      <c r="O164" s="2"/>
      <c r="P164" s="2"/>
      <c r="Q164" s="2"/>
      <c r="R164" s="2"/>
      <c r="S164" s="2"/>
    </row>
    <row r="165" ht="14.25" hidden="1" spans="1:19">
      <c r="A165" s="2"/>
      <c r="B165" s="2"/>
      <c r="C165" s="2"/>
      <c r="D165" s="2"/>
      <c r="E165" s="2" t="s">
        <v>205</v>
      </c>
      <c r="F165" s="2" t="s">
        <v>64</v>
      </c>
      <c r="G165" s="2" t="s">
        <v>347</v>
      </c>
      <c r="H165" s="2" t="s">
        <v>207</v>
      </c>
      <c r="I165" s="2" t="s">
        <v>170</v>
      </c>
      <c r="J165" s="2">
        <v>3</v>
      </c>
      <c r="K165" s="2"/>
      <c r="L165" s="2"/>
      <c r="M165" s="2"/>
      <c r="N165" s="2"/>
      <c r="O165" s="2"/>
      <c r="P165" s="2"/>
      <c r="Q165" s="2"/>
      <c r="R165" s="2"/>
      <c r="S165" s="2"/>
    </row>
    <row r="166" ht="14.25" hidden="1" spans="1:19">
      <c r="A166" s="2"/>
      <c r="B166" s="2"/>
      <c r="C166" s="2"/>
      <c r="D166" s="2"/>
      <c r="E166" s="2" t="s">
        <v>205</v>
      </c>
      <c r="F166" s="2" t="s">
        <v>64</v>
      </c>
      <c r="G166" s="2" t="s">
        <v>348</v>
      </c>
      <c r="H166" s="2" t="s">
        <v>207</v>
      </c>
      <c r="I166" s="2" t="s">
        <v>170</v>
      </c>
      <c r="J166" s="2">
        <v>3</v>
      </c>
      <c r="K166" s="2"/>
      <c r="L166" s="2"/>
      <c r="M166" s="2"/>
      <c r="N166" s="2"/>
      <c r="O166" s="2"/>
      <c r="P166" s="2"/>
      <c r="Q166" s="2"/>
      <c r="R166" s="2"/>
      <c r="S166" s="2"/>
    </row>
    <row r="167" ht="14.25" hidden="1" spans="1:19">
      <c r="A167" s="2"/>
      <c r="B167" s="2"/>
      <c r="C167" s="2"/>
      <c r="D167" s="2"/>
      <c r="E167" s="2" t="s">
        <v>205</v>
      </c>
      <c r="F167" s="2" t="s">
        <v>64</v>
      </c>
      <c r="G167" s="2" t="s">
        <v>349</v>
      </c>
      <c r="H167" s="2" t="s">
        <v>207</v>
      </c>
      <c r="I167" s="2" t="s">
        <v>170</v>
      </c>
      <c r="J167" s="2">
        <v>3</v>
      </c>
      <c r="K167" s="2"/>
      <c r="L167" s="2"/>
      <c r="M167" s="2"/>
      <c r="N167" s="2"/>
      <c r="O167" s="2"/>
      <c r="P167" s="2"/>
      <c r="Q167" s="2"/>
      <c r="R167" s="2"/>
      <c r="S167" s="2"/>
    </row>
    <row r="168" ht="14.25" hidden="1" spans="1:19">
      <c r="A168" s="2"/>
      <c r="B168" s="2"/>
      <c r="C168" s="2"/>
      <c r="D168" s="2"/>
      <c r="E168" s="2" t="s">
        <v>205</v>
      </c>
      <c r="F168" s="2" t="s">
        <v>64</v>
      </c>
      <c r="G168" s="2" t="s">
        <v>350</v>
      </c>
      <c r="H168" s="2" t="s">
        <v>207</v>
      </c>
      <c r="I168" s="2" t="s">
        <v>170</v>
      </c>
      <c r="J168" s="2">
        <v>3</v>
      </c>
      <c r="K168" s="2"/>
      <c r="L168" s="2"/>
      <c r="M168" s="2"/>
      <c r="N168" s="2"/>
      <c r="O168" s="2"/>
      <c r="P168" s="2"/>
      <c r="Q168" s="2"/>
      <c r="R168" s="2"/>
      <c r="S168" s="2"/>
    </row>
    <row r="169" ht="14.25" hidden="1" spans="1:19">
      <c r="A169" s="2"/>
      <c r="B169" s="2"/>
      <c r="C169" s="2"/>
      <c r="D169" s="2"/>
      <c r="E169" s="2" t="s">
        <v>205</v>
      </c>
      <c r="F169" s="2" t="s">
        <v>64</v>
      </c>
      <c r="G169" s="2" t="s">
        <v>351</v>
      </c>
      <c r="H169" s="2" t="s">
        <v>207</v>
      </c>
      <c r="I169" s="2" t="s">
        <v>170</v>
      </c>
      <c r="J169" s="2">
        <v>3</v>
      </c>
      <c r="K169" s="2"/>
      <c r="L169" s="2"/>
      <c r="M169" s="2"/>
      <c r="N169" s="2"/>
      <c r="O169" s="2"/>
      <c r="P169" s="2"/>
      <c r="Q169" s="2"/>
      <c r="R169" s="2"/>
      <c r="S169" s="2"/>
    </row>
    <row r="170" ht="14.25" hidden="1" spans="1:19">
      <c r="A170" s="2"/>
      <c r="B170" s="2"/>
      <c r="C170" s="2"/>
      <c r="D170" s="2"/>
      <c r="E170" s="2" t="s">
        <v>205</v>
      </c>
      <c r="F170" s="2" t="s">
        <v>64</v>
      </c>
      <c r="G170" s="2" t="s">
        <v>352</v>
      </c>
      <c r="H170" s="2" t="s">
        <v>207</v>
      </c>
      <c r="I170" s="2" t="s">
        <v>170</v>
      </c>
      <c r="J170" s="2">
        <v>3</v>
      </c>
      <c r="K170" s="2"/>
      <c r="L170" s="2"/>
      <c r="M170" s="2"/>
      <c r="N170" s="2"/>
      <c r="O170" s="2"/>
      <c r="P170" s="2"/>
      <c r="Q170" s="2"/>
      <c r="R170" s="2"/>
      <c r="S170" s="2"/>
    </row>
    <row r="171" ht="14.25" hidden="1" spans="1:19">
      <c r="A171" s="2"/>
      <c r="B171" s="2"/>
      <c r="C171" s="2"/>
      <c r="D171" s="2"/>
      <c r="E171" s="2" t="s">
        <v>205</v>
      </c>
      <c r="F171" s="2" t="s">
        <v>64</v>
      </c>
      <c r="G171" s="2" t="s">
        <v>353</v>
      </c>
      <c r="H171" s="2" t="s">
        <v>207</v>
      </c>
      <c r="I171" s="2" t="s">
        <v>170</v>
      </c>
      <c r="J171" s="2">
        <v>3</v>
      </c>
      <c r="K171" s="2"/>
      <c r="L171" s="2"/>
      <c r="M171" s="2"/>
      <c r="N171" s="2"/>
      <c r="O171" s="2"/>
      <c r="P171" s="2"/>
      <c r="Q171" s="2"/>
      <c r="R171" s="2"/>
      <c r="S171" s="2"/>
    </row>
    <row r="172" ht="14.25" hidden="1" spans="1:19">
      <c r="A172" s="2"/>
      <c r="B172" s="2"/>
      <c r="C172" s="2"/>
      <c r="D172" s="2"/>
      <c r="E172" s="2" t="s">
        <v>205</v>
      </c>
      <c r="F172" s="2" t="s">
        <v>64</v>
      </c>
      <c r="G172" s="2" t="s">
        <v>354</v>
      </c>
      <c r="H172" s="2" t="s">
        <v>207</v>
      </c>
      <c r="I172" s="2" t="s">
        <v>170</v>
      </c>
      <c r="J172" s="2">
        <v>3</v>
      </c>
      <c r="K172" s="2"/>
      <c r="L172" s="2"/>
      <c r="M172" s="2"/>
      <c r="N172" s="2"/>
      <c r="O172" s="2"/>
      <c r="P172" s="2"/>
      <c r="Q172" s="2"/>
      <c r="R172" s="2"/>
      <c r="S172" s="2"/>
    </row>
    <row r="173" ht="14.25" hidden="1" spans="1:19">
      <c r="A173" s="2"/>
      <c r="B173" s="2"/>
      <c r="C173" s="2"/>
      <c r="D173" s="2"/>
      <c r="E173" s="2" t="s">
        <v>205</v>
      </c>
      <c r="F173" s="2" t="s">
        <v>64</v>
      </c>
      <c r="G173" s="2" t="s">
        <v>355</v>
      </c>
      <c r="H173" s="2" t="s">
        <v>207</v>
      </c>
      <c r="I173" s="2" t="s">
        <v>170</v>
      </c>
      <c r="J173" s="2">
        <v>3</v>
      </c>
      <c r="K173" s="2"/>
      <c r="L173" s="2"/>
      <c r="M173" s="2"/>
      <c r="N173" s="2"/>
      <c r="O173" s="2"/>
      <c r="P173" s="2"/>
      <c r="Q173" s="2"/>
      <c r="R173" s="2"/>
      <c r="S173" s="2"/>
    </row>
    <row r="174" ht="14.25" hidden="1" spans="1:19">
      <c r="A174" s="2"/>
      <c r="B174" s="2"/>
      <c r="C174" s="2"/>
      <c r="D174" s="2"/>
      <c r="E174" s="2" t="s">
        <v>205</v>
      </c>
      <c r="F174" s="2" t="s">
        <v>64</v>
      </c>
      <c r="G174" s="2" t="s">
        <v>356</v>
      </c>
      <c r="H174" s="2" t="s">
        <v>207</v>
      </c>
      <c r="I174" s="2" t="s">
        <v>170</v>
      </c>
      <c r="J174" s="2">
        <v>3</v>
      </c>
      <c r="K174" s="2"/>
      <c r="L174" s="2"/>
      <c r="M174" s="2"/>
      <c r="N174" s="2"/>
      <c r="O174" s="2"/>
      <c r="P174" s="2"/>
      <c r="Q174" s="2"/>
      <c r="R174" s="2"/>
      <c r="S174" s="2"/>
    </row>
    <row r="175" ht="14.25" hidden="1" spans="1:19">
      <c r="A175" s="2"/>
      <c r="B175" s="2"/>
      <c r="C175" s="2"/>
      <c r="D175" s="2"/>
      <c r="E175" s="2" t="s">
        <v>205</v>
      </c>
      <c r="F175" s="2" t="s">
        <v>64</v>
      </c>
      <c r="G175" s="2" t="s">
        <v>357</v>
      </c>
      <c r="H175" s="2" t="s">
        <v>207</v>
      </c>
      <c r="I175" s="2" t="s">
        <v>170</v>
      </c>
      <c r="J175" s="2">
        <v>3</v>
      </c>
      <c r="K175" s="2"/>
      <c r="L175" s="2"/>
      <c r="M175" s="2"/>
      <c r="N175" s="2"/>
      <c r="O175" s="2"/>
      <c r="P175" s="2"/>
      <c r="Q175" s="2"/>
      <c r="R175" s="2"/>
      <c r="S175" s="2"/>
    </row>
    <row r="176" ht="14.25" hidden="1" spans="1:19">
      <c r="A176" s="2"/>
      <c r="B176" s="2"/>
      <c r="C176" s="2"/>
      <c r="D176" s="2"/>
      <c r="E176" s="2" t="s">
        <v>205</v>
      </c>
      <c r="F176" s="2" t="s">
        <v>64</v>
      </c>
      <c r="G176" s="2" t="s">
        <v>358</v>
      </c>
      <c r="H176" s="2" t="s">
        <v>207</v>
      </c>
      <c r="I176" s="2" t="s">
        <v>170</v>
      </c>
      <c r="J176" s="2">
        <v>3</v>
      </c>
      <c r="K176" s="2"/>
      <c r="L176" s="2"/>
      <c r="M176" s="2"/>
      <c r="N176" s="2"/>
      <c r="O176" s="2"/>
      <c r="P176" s="2"/>
      <c r="Q176" s="2"/>
      <c r="R176" s="2"/>
      <c r="S176" s="2"/>
    </row>
    <row r="177" ht="14.25" hidden="1" spans="1:19">
      <c r="A177" s="2"/>
      <c r="B177" s="2"/>
      <c r="C177" s="2"/>
      <c r="D177" s="2"/>
      <c r="E177" s="2" t="s">
        <v>205</v>
      </c>
      <c r="F177" s="2" t="s">
        <v>64</v>
      </c>
      <c r="G177" s="2" t="s">
        <v>359</v>
      </c>
      <c r="H177" s="2" t="s">
        <v>207</v>
      </c>
      <c r="I177" s="2" t="s">
        <v>170</v>
      </c>
      <c r="J177" s="2">
        <v>3</v>
      </c>
      <c r="K177" s="2"/>
      <c r="L177" s="2"/>
      <c r="M177" s="2"/>
      <c r="N177" s="2"/>
      <c r="O177" s="2"/>
      <c r="P177" s="2"/>
      <c r="Q177" s="2"/>
      <c r="R177" s="2"/>
      <c r="S177" s="2"/>
    </row>
    <row r="178" ht="14.25" hidden="1" spans="1:19">
      <c r="A178" s="2"/>
      <c r="B178" s="2"/>
      <c r="C178" s="2"/>
      <c r="D178" s="2"/>
      <c r="E178" s="2" t="s">
        <v>205</v>
      </c>
      <c r="F178" s="2" t="s">
        <v>64</v>
      </c>
      <c r="G178" s="2" t="s">
        <v>360</v>
      </c>
      <c r="H178" s="2" t="s">
        <v>207</v>
      </c>
      <c r="I178" s="2" t="s">
        <v>170</v>
      </c>
      <c r="J178" s="2">
        <v>3</v>
      </c>
      <c r="K178" s="2"/>
      <c r="L178" s="2"/>
      <c r="M178" s="2"/>
      <c r="N178" s="2"/>
      <c r="O178" s="2"/>
      <c r="P178" s="2"/>
      <c r="Q178" s="2"/>
      <c r="R178" s="2"/>
      <c r="S178" s="2"/>
    </row>
    <row r="179" ht="14.25" hidden="1" spans="1:19">
      <c r="A179" s="2"/>
      <c r="B179" s="2"/>
      <c r="C179" s="2"/>
      <c r="D179" s="2"/>
      <c r="E179" s="2" t="s">
        <v>205</v>
      </c>
      <c r="F179" s="2" t="s">
        <v>64</v>
      </c>
      <c r="G179" s="2" t="s">
        <v>361</v>
      </c>
      <c r="H179" s="2" t="s">
        <v>207</v>
      </c>
      <c r="I179" s="2" t="s">
        <v>170</v>
      </c>
      <c r="J179" s="2">
        <v>3</v>
      </c>
      <c r="K179" s="2"/>
      <c r="L179" s="2"/>
      <c r="M179" s="2"/>
      <c r="N179" s="2"/>
      <c r="O179" s="2"/>
      <c r="P179" s="2"/>
      <c r="Q179" s="2"/>
      <c r="R179" s="2"/>
      <c r="S179" s="2"/>
    </row>
    <row r="180" ht="14.25" hidden="1" spans="1:19">
      <c r="A180" s="2"/>
      <c r="B180" s="2"/>
      <c r="C180" s="2"/>
      <c r="D180" s="2"/>
      <c r="E180" s="2" t="s">
        <v>205</v>
      </c>
      <c r="F180" s="2" t="s">
        <v>64</v>
      </c>
      <c r="G180" s="2" t="s">
        <v>362</v>
      </c>
      <c r="H180" s="2" t="s">
        <v>207</v>
      </c>
      <c r="I180" s="2" t="s">
        <v>170</v>
      </c>
      <c r="J180" s="2">
        <v>3</v>
      </c>
      <c r="K180" s="2"/>
      <c r="L180" s="2"/>
      <c r="M180" s="2"/>
      <c r="N180" s="2"/>
      <c r="O180" s="2"/>
      <c r="P180" s="2"/>
      <c r="Q180" s="2"/>
      <c r="R180" s="2"/>
      <c r="S180" s="2"/>
    </row>
    <row r="181" ht="14.25" hidden="1" spans="1:19">
      <c r="A181" s="2"/>
      <c r="B181" s="2"/>
      <c r="C181" s="2"/>
      <c r="D181" s="2"/>
      <c r="E181" s="2" t="s">
        <v>205</v>
      </c>
      <c r="F181" s="2" t="s">
        <v>64</v>
      </c>
      <c r="G181" s="2" t="s">
        <v>363</v>
      </c>
      <c r="H181" s="2" t="s">
        <v>207</v>
      </c>
      <c r="I181" s="2" t="s">
        <v>170</v>
      </c>
      <c r="J181" s="2">
        <v>3</v>
      </c>
      <c r="K181" s="2"/>
      <c r="L181" s="2"/>
      <c r="M181" s="2"/>
      <c r="N181" s="2"/>
      <c r="O181" s="2"/>
      <c r="P181" s="2"/>
      <c r="Q181" s="2"/>
      <c r="R181" s="2"/>
      <c r="S181" s="2"/>
    </row>
    <row r="182" ht="14.25" hidden="1" spans="1:19">
      <c r="A182" s="2"/>
      <c r="B182" s="2"/>
      <c r="C182" s="2"/>
      <c r="D182" s="2"/>
      <c r="E182" s="2" t="s">
        <v>205</v>
      </c>
      <c r="F182" s="2" t="s">
        <v>64</v>
      </c>
      <c r="G182" s="2" t="s">
        <v>364</v>
      </c>
      <c r="H182" s="2" t="s">
        <v>207</v>
      </c>
      <c r="I182" s="2" t="s">
        <v>170</v>
      </c>
      <c r="J182" s="2">
        <v>3</v>
      </c>
      <c r="K182" s="2"/>
      <c r="L182" s="2"/>
      <c r="M182" s="2"/>
      <c r="N182" s="2"/>
      <c r="O182" s="2"/>
      <c r="P182" s="2"/>
      <c r="Q182" s="2"/>
      <c r="R182" s="2"/>
      <c r="S182" s="2"/>
    </row>
    <row r="183" ht="14.25" hidden="1" spans="1:19">
      <c r="A183" s="2"/>
      <c r="B183" s="2"/>
      <c r="C183" s="2"/>
      <c r="D183" s="2"/>
      <c r="E183" s="2" t="s">
        <v>205</v>
      </c>
      <c r="F183" s="2" t="s">
        <v>64</v>
      </c>
      <c r="G183" s="2" t="s">
        <v>365</v>
      </c>
      <c r="H183" s="2" t="s">
        <v>207</v>
      </c>
      <c r="I183" s="2" t="s">
        <v>170</v>
      </c>
      <c r="J183" s="2">
        <v>3</v>
      </c>
      <c r="K183" s="2"/>
      <c r="L183" s="2"/>
      <c r="M183" s="2"/>
      <c r="N183" s="2"/>
      <c r="O183" s="2"/>
      <c r="P183" s="2"/>
      <c r="Q183" s="2"/>
      <c r="R183" s="2"/>
      <c r="S183" s="2"/>
    </row>
    <row r="184" ht="14.25" hidden="1" spans="1:19">
      <c r="A184" s="2"/>
      <c r="B184" s="2"/>
      <c r="C184" s="2"/>
      <c r="D184" s="2"/>
      <c r="E184" s="2" t="s">
        <v>205</v>
      </c>
      <c r="F184" s="2" t="s">
        <v>64</v>
      </c>
      <c r="G184" s="2" t="s">
        <v>366</v>
      </c>
      <c r="H184" s="2" t="s">
        <v>207</v>
      </c>
      <c r="I184" s="2" t="s">
        <v>170</v>
      </c>
      <c r="J184" s="2">
        <v>3</v>
      </c>
      <c r="K184" s="2"/>
      <c r="L184" s="2"/>
      <c r="M184" s="2"/>
      <c r="N184" s="2"/>
      <c r="O184" s="2"/>
      <c r="P184" s="2"/>
      <c r="Q184" s="2"/>
      <c r="R184" s="2"/>
      <c r="S184" s="2"/>
    </row>
    <row r="185" ht="28.5" hidden="1" customHeight="1" spans="1:19">
      <c r="A185" s="2" t="s">
        <v>60</v>
      </c>
      <c r="B185" s="2">
        <v>4</v>
      </c>
      <c r="C185" s="2" t="s">
        <v>46</v>
      </c>
      <c r="D185" s="2" t="s">
        <v>126</v>
      </c>
      <c r="E185" s="2" t="s">
        <v>367</v>
      </c>
      <c r="F185" s="2" t="s">
        <v>64</v>
      </c>
      <c r="G185" s="2" t="s">
        <v>368</v>
      </c>
      <c r="H185" s="2" t="s">
        <v>129</v>
      </c>
      <c r="I185" s="2" t="s">
        <v>130</v>
      </c>
      <c r="J185" s="2">
        <v>367.5</v>
      </c>
      <c r="K185" s="2" t="s">
        <v>369</v>
      </c>
      <c r="L185" s="2"/>
      <c r="M185" s="2"/>
      <c r="N185" s="2"/>
      <c r="O185" s="2"/>
      <c r="P185" s="2"/>
      <c r="Q185" s="2"/>
      <c r="R185" s="2"/>
      <c r="S185" s="2"/>
    </row>
    <row r="186" ht="27.75" hidden="1" spans="1:19">
      <c r="A186" s="2"/>
      <c r="B186" s="2"/>
      <c r="C186" s="2"/>
      <c r="D186" s="2"/>
      <c r="E186" s="2" t="s">
        <v>370</v>
      </c>
      <c r="F186" s="2" t="s">
        <v>64</v>
      </c>
      <c r="G186" s="2" t="s">
        <v>371</v>
      </c>
      <c r="H186" s="2" t="s">
        <v>129</v>
      </c>
      <c r="I186" s="2" t="s">
        <v>130</v>
      </c>
      <c r="J186" s="2">
        <v>183.8</v>
      </c>
      <c r="K186" s="2" t="s">
        <v>372</v>
      </c>
      <c r="L186" s="2"/>
      <c r="M186" s="2"/>
      <c r="N186" s="2"/>
      <c r="O186" s="2"/>
      <c r="P186" s="2"/>
      <c r="Q186" s="2"/>
      <c r="R186" s="2"/>
      <c r="S186" s="2"/>
    </row>
    <row r="187" ht="27.75" hidden="1" spans="1:19">
      <c r="A187" s="2"/>
      <c r="B187" s="2"/>
      <c r="C187" s="2"/>
      <c r="D187" s="2"/>
      <c r="E187" s="2" t="s">
        <v>370</v>
      </c>
      <c r="F187" s="2" t="s">
        <v>64</v>
      </c>
      <c r="G187" s="2" t="s">
        <v>373</v>
      </c>
      <c r="H187" s="2" t="s">
        <v>129</v>
      </c>
      <c r="I187" s="2" t="s">
        <v>130</v>
      </c>
      <c r="J187" s="2">
        <v>183.8</v>
      </c>
      <c r="K187" s="2" t="s">
        <v>372</v>
      </c>
      <c r="L187" s="2"/>
      <c r="M187" s="2"/>
      <c r="N187" s="2"/>
      <c r="O187" s="2"/>
      <c r="P187" s="2"/>
      <c r="Q187" s="2"/>
      <c r="R187" s="2"/>
      <c r="S187" s="2"/>
    </row>
    <row r="188" ht="27.75" hidden="1" spans="1:19">
      <c r="A188" s="2"/>
      <c r="B188" s="2"/>
      <c r="C188" s="2"/>
      <c r="D188" s="2"/>
      <c r="E188" s="2" t="s">
        <v>140</v>
      </c>
      <c r="F188" s="2" t="s">
        <v>64</v>
      </c>
      <c r="G188" s="2" t="s">
        <v>374</v>
      </c>
      <c r="H188" s="2" t="s">
        <v>129</v>
      </c>
      <c r="I188" s="2" t="s">
        <v>130</v>
      </c>
      <c r="J188" s="2">
        <v>220.5</v>
      </c>
      <c r="K188" s="2" t="s">
        <v>375</v>
      </c>
      <c r="L188" s="2"/>
      <c r="M188" s="2"/>
      <c r="N188" s="2"/>
      <c r="O188" s="2"/>
      <c r="P188" s="2"/>
      <c r="Q188" s="2"/>
      <c r="R188" s="2"/>
      <c r="S188" s="2"/>
    </row>
    <row r="189" ht="27.75" hidden="1" spans="1:19">
      <c r="A189" s="2"/>
      <c r="B189" s="2"/>
      <c r="C189" s="2"/>
      <c r="D189" s="2"/>
      <c r="E189" s="2" t="s">
        <v>140</v>
      </c>
      <c r="F189" s="2" t="s">
        <v>64</v>
      </c>
      <c r="G189" s="2" t="s">
        <v>376</v>
      </c>
      <c r="H189" s="2" t="s">
        <v>129</v>
      </c>
      <c r="I189" s="2" t="s">
        <v>130</v>
      </c>
      <c r="J189" s="2">
        <v>220.5</v>
      </c>
      <c r="K189" s="2" t="s">
        <v>375</v>
      </c>
      <c r="L189" s="2"/>
      <c r="M189" s="2"/>
      <c r="N189" s="2"/>
      <c r="O189" s="2"/>
      <c r="P189" s="2"/>
      <c r="Q189" s="2"/>
      <c r="R189" s="2"/>
      <c r="S189" s="2"/>
    </row>
    <row r="190" ht="27.75" hidden="1" spans="1:19">
      <c r="A190" s="2"/>
      <c r="B190" s="2"/>
      <c r="C190" s="2"/>
      <c r="D190" s="2"/>
      <c r="E190" s="2" t="s">
        <v>140</v>
      </c>
      <c r="F190" s="2" t="s">
        <v>64</v>
      </c>
      <c r="G190" s="2" t="s">
        <v>377</v>
      </c>
      <c r="H190" s="2" t="s">
        <v>129</v>
      </c>
      <c r="I190" s="2" t="s">
        <v>130</v>
      </c>
      <c r="J190" s="2">
        <v>220.5</v>
      </c>
      <c r="K190" s="2" t="s">
        <v>375</v>
      </c>
      <c r="L190" s="2"/>
      <c r="M190" s="2"/>
      <c r="N190" s="2"/>
      <c r="O190" s="2"/>
      <c r="P190" s="2"/>
      <c r="Q190" s="2"/>
      <c r="R190" s="2"/>
      <c r="S190" s="2"/>
    </row>
    <row r="191" ht="27.75" hidden="1" spans="1:19">
      <c r="A191" s="2"/>
      <c r="B191" s="2"/>
      <c r="C191" s="2"/>
      <c r="D191" s="2"/>
      <c r="E191" s="2" t="s">
        <v>140</v>
      </c>
      <c r="F191" s="2" t="s">
        <v>64</v>
      </c>
      <c r="G191" s="2" t="s">
        <v>378</v>
      </c>
      <c r="H191" s="2" t="s">
        <v>129</v>
      </c>
      <c r="I191" s="2" t="s">
        <v>130</v>
      </c>
      <c r="J191" s="2">
        <v>220.5</v>
      </c>
      <c r="K191" s="2" t="s">
        <v>375</v>
      </c>
      <c r="L191" s="2"/>
      <c r="M191" s="2"/>
      <c r="N191" s="2"/>
      <c r="O191" s="2"/>
      <c r="P191" s="2"/>
      <c r="Q191" s="2"/>
      <c r="R191" s="2"/>
      <c r="S191" s="2"/>
    </row>
    <row r="192" ht="27.75" hidden="1" spans="1:19">
      <c r="A192" s="2"/>
      <c r="B192" s="2"/>
      <c r="C192" s="2"/>
      <c r="D192" s="2"/>
      <c r="E192" s="2" t="s">
        <v>140</v>
      </c>
      <c r="F192" s="2" t="s">
        <v>64</v>
      </c>
      <c r="G192" s="2" t="s">
        <v>379</v>
      </c>
      <c r="H192" s="2" t="s">
        <v>129</v>
      </c>
      <c r="I192" s="2" t="s">
        <v>130</v>
      </c>
      <c r="J192" s="2">
        <v>220.5</v>
      </c>
      <c r="K192" s="2" t="s">
        <v>375</v>
      </c>
      <c r="L192" s="2"/>
      <c r="M192" s="2"/>
      <c r="N192" s="2"/>
      <c r="O192" s="2"/>
      <c r="P192" s="2"/>
      <c r="Q192" s="2"/>
      <c r="R192" s="2"/>
      <c r="S192" s="2"/>
    </row>
    <row r="193" ht="27.75" hidden="1" spans="1:19">
      <c r="A193" s="2"/>
      <c r="B193" s="2"/>
      <c r="C193" s="2"/>
      <c r="D193" s="2"/>
      <c r="E193" s="2" t="s">
        <v>140</v>
      </c>
      <c r="F193" s="2" t="s">
        <v>64</v>
      </c>
      <c r="G193" s="2" t="s">
        <v>380</v>
      </c>
      <c r="H193" s="2" t="s">
        <v>129</v>
      </c>
      <c r="I193" s="2" t="s">
        <v>130</v>
      </c>
      <c r="J193" s="2">
        <v>220.5</v>
      </c>
      <c r="K193" s="2" t="s">
        <v>375</v>
      </c>
      <c r="L193" s="2"/>
      <c r="M193" s="2"/>
      <c r="N193" s="2"/>
      <c r="O193" s="2"/>
      <c r="P193" s="2"/>
      <c r="Q193" s="2"/>
      <c r="R193" s="2"/>
      <c r="S193" s="2"/>
    </row>
    <row r="194" ht="27.75" hidden="1" spans="1:19">
      <c r="A194" s="2"/>
      <c r="B194" s="2"/>
      <c r="C194" s="2"/>
      <c r="D194" s="2"/>
      <c r="E194" s="2" t="s">
        <v>140</v>
      </c>
      <c r="F194" s="2" t="s">
        <v>64</v>
      </c>
      <c r="G194" s="2" t="s">
        <v>381</v>
      </c>
      <c r="H194" s="2" t="s">
        <v>129</v>
      </c>
      <c r="I194" s="2" t="s">
        <v>130</v>
      </c>
      <c r="J194" s="2">
        <v>220.5</v>
      </c>
      <c r="K194" s="2" t="s">
        <v>375</v>
      </c>
      <c r="L194" s="2"/>
      <c r="M194" s="2"/>
      <c r="N194" s="2"/>
      <c r="O194" s="2"/>
      <c r="P194" s="2"/>
      <c r="Q194" s="2"/>
      <c r="R194" s="2"/>
      <c r="S194" s="2"/>
    </row>
    <row r="195" ht="27.75" hidden="1" spans="1:19">
      <c r="A195" s="2"/>
      <c r="B195" s="2"/>
      <c r="C195" s="2"/>
      <c r="D195" s="2"/>
      <c r="E195" s="2" t="s">
        <v>140</v>
      </c>
      <c r="F195" s="2" t="s">
        <v>64</v>
      </c>
      <c r="G195" s="2" t="s">
        <v>382</v>
      </c>
      <c r="H195" s="2" t="s">
        <v>129</v>
      </c>
      <c r="I195" s="2" t="s">
        <v>130</v>
      </c>
      <c r="J195" s="2">
        <v>220.5</v>
      </c>
      <c r="K195" s="2" t="s">
        <v>375</v>
      </c>
      <c r="L195" s="2"/>
      <c r="M195" s="2"/>
      <c r="N195" s="2"/>
      <c r="O195" s="2"/>
      <c r="P195" s="2"/>
      <c r="Q195" s="2"/>
      <c r="R195" s="2"/>
      <c r="S195" s="2"/>
    </row>
    <row r="196" ht="27.75" hidden="1" spans="1:19">
      <c r="A196" s="2"/>
      <c r="B196" s="2"/>
      <c r="C196" s="2"/>
      <c r="D196" s="2"/>
      <c r="E196" s="2" t="s">
        <v>140</v>
      </c>
      <c r="F196" s="2" t="s">
        <v>64</v>
      </c>
      <c r="G196" s="2" t="s">
        <v>383</v>
      </c>
      <c r="H196" s="2" t="s">
        <v>129</v>
      </c>
      <c r="I196" s="2" t="s">
        <v>130</v>
      </c>
      <c r="J196" s="2">
        <v>220.5</v>
      </c>
      <c r="K196" s="2" t="s">
        <v>375</v>
      </c>
      <c r="L196" s="2"/>
      <c r="M196" s="2"/>
      <c r="N196" s="2"/>
      <c r="O196" s="2"/>
      <c r="P196" s="2"/>
      <c r="Q196" s="2"/>
      <c r="R196" s="2"/>
      <c r="S196" s="2"/>
    </row>
    <row r="197" ht="27.75" hidden="1" spans="1:19">
      <c r="A197" s="2"/>
      <c r="B197" s="2"/>
      <c r="C197" s="2"/>
      <c r="D197" s="2"/>
      <c r="E197" s="2" t="s">
        <v>162</v>
      </c>
      <c r="F197" s="2" t="s">
        <v>64</v>
      </c>
      <c r="G197" s="2" t="s">
        <v>384</v>
      </c>
      <c r="H197" s="2" t="s">
        <v>129</v>
      </c>
      <c r="I197" s="2" t="s">
        <v>130</v>
      </c>
      <c r="J197" s="2">
        <v>183.8</v>
      </c>
      <c r="K197" s="2" t="s">
        <v>372</v>
      </c>
      <c r="L197" s="2"/>
      <c r="M197" s="2"/>
      <c r="N197" s="2"/>
      <c r="O197" s="2"/>
      <c r="P197" s="2"/>
      <c r="Q197" s="2"/>
      <c r="R197" s="2"/>
      <c r="S197" s="2"/>
    </row>
    <row r="198" ht="28.5" customHeight="1" spans="1:19">
      <c r="A198" s="2"/>
      <c r="B198" s="2">
        <v>4</v>
      </c>
      <c r="C198" s="2" t="s">
        <v>46</v>
      </c>
      <c r="D198" s="2" t="s">
        <v>165</v>
      </c>
      <c r="E198" s="2" t="s">
        <v>385</v>
      </c>
      <c r="F198" s="2" t="s">
        <v>64</v>
      </c>
      <c r="G198" s="2" t="s">
        <v>386</v>
      </c>
      <c r="H198" s="2" t="s">
        <v>129</v>
      </c>
      <c r="I198" s="2" t="s">
        <v>130</v>
      </c>
      <c r="J198" s="2">
        <v>367.5</v>
      </c>
      <c r="K198" s="2" t="s">
        <v>369</v>
      </c>
      <c r="L198" s="2"/>
      <c r="M198" s="2" t="s">
        <v>387</v>
      </c>
      <c r="N198" s="2" t="s">
        <v>64</v>
      </c>
      <c r="O198" s="2" t="s">
        <v>170</v>
      </c>
      <c r="P198" s="2">
        <v>310</v>
      </c>
      <c r="Q198" s="2">
        <v>4800</v>
      </c>
      <c r="R198" s="2"/>
      <c r="S198" s="2"/>
    </row>
    <row r="199" ht="27.75" spans="1:19">
      <c r="A199" s="2"/>
      <c r="B199" s="2"/>
      <c r="C199" s="2"/>
      <c r="D199" s="2"/>
      <c r="E199" s="2" t="s">
        <v>388</v>
      </c>
      <c r="F199" s="2" t="s">
        <v>64</v>
      </c>
      <c r="G199" s="2" t="s">
        <v>389</v>
      </c>
      <c r="H199" s="2" t="s">
        <v>129</v>
      </c>
      <c r="I199" s="2" t="s">
        <v>130</v>
      </c>
      <c r="J199" s="2">
        <v>100</v>
      </c>
      <c r="K199" s="2" t="s">
        <v>390</v>
      </c>
      <c r="L199" s="2"/>
      <c r="M199" s="2"/>
      <c r="N199" s="2"/>
      <c r="O199" s="2"/>
      <c r="P199" s="2"/>
      <c r="Q199" s="2"/>
      <c r="R199" s="2"/>
      <c r="S199" s="2"/>
    </row>
    <row r="200" ht="27.75" spans="1:19">
      <c r="A200" s="2"/>
      <c r="B200" s="2"/>
      <c r="C200" s="2"/>
      <c r="D200" s="2"/>
      <c r="E200" s="2" t="s">
        <v>388</v>
      </c>
      <c r="F200" s="2" t="s">
        <v>64</v>
      </c>
      <c r="G200" s="2" t="s">
        <v>391</v>
      </c>
      <c r="H200" s="2" t="s">
        <v>129</v>
      </c>
      <c r="I200" s="2" t="s">
        <v>130</v>
      </c>
      <c r="J200" s="2">
        <v>100</v>
      </c>
      <c r="K200" s="2" t="s">
        <v>390</v>
      </c>
      <c r="L200" s="2"/>
      <c r="M200" s="2"/>
      <c r="N200" s="2"/>
      <c r="O200" s="2"/>
      <c r="P200" s="2"/>
      <c r="Q200" s="2"/>
      <c r="R200" s="2"/>
      <c r="S200" s="2"/>
    </row>
    <row r="201" ht="27.75" spans="1:19">
      <c r="A201" s="2"/>
      <c r="B201" s="2"/>
      <c r="C201" s="2"/>
      <c r="D201" s="2"/>
      <c r="E201" s="2" t="s">
        <v>392</v>
      </c>
      <c r="F201" s="2" t="s">
        <v>64</v>
      </c>
      <c r="G201" s="2" t="s">
        <v>393</v>
      </c>
      <c r="H201" s="2" t="s">
        <v>129</v>
      </c>
      <c r="I201" s="2" t="s">
        <v>130</v>
      </c>
      <c r="J201" s="2">
        <v>1203.9</v>
      </c>
      <c r="K201" s="2" t="s">
        <v>394</v>
      </c>
      <c r="L201" s="2"/>
      <c r="M201" s="2"/>
      <c r="N201" s="2"/>
      <c r="O201" s="2"/>
      <c r="P201" s="2"/>
      <c r="Q201" s="2"/>
      <c r="R201" s="2"/>
      <c r="S201" s="2"/>
    </row>
    <row r="202" ht="27.75" spans="1:19">
      <c r="A202" s="2"/>
      <c r="B202" s="2"/>
      <c r="C202" s="2"/>
      <c r="D202" s="2"/>
      <c r="E202" s="2" t="s">
        <v>392</v>
      </c>
      <c r="F202" s="2" t="s">
        <v>64</v>
      </c>
      <c r="G202" s="2" t="s">
        <v>395</v>
      </c>
      <c r="H202" s="2" t="s">
        <v>129</v>
      </c>
      <c r="I202" s="2" t="s">
        <v>130</v>
      </c>
      <c r="J202" s="2">
        <v>1203.9</v>
      </c>
      <c r="K202" s="2" t="s">
        <v>394</v>
      </c>
      <c r="L202" s="2"/>
      <c r="M202" s="2"/>
      <c r="N202" s="2"/>
      <c r="O202" s="2"/>
      <c r="P202" s="2"/>
      <c r="Q202" s="2"/>
      <c r="R202" s="2"/>
      <c r="S202" s="2"/>
    </row>
    <row r="203" ht="27.75" spans="1:19">
      <c r="A203" s="2"/>
      <c r="B203" s="2"/>
      <c r="C203" s="2"/>
      <c r="D203" s="2"/>
      <c r="E203" s="2" t="s">
        <v>392</v>
      </c>
      <c r="F203" s="2" t="s">
        <v>64</v>
      </c>
      <c r="G203" s="2" t="s">
        <v>396</v>
      </c>
      <c r="H203" s="2" t="s">
        <v>129</v>
      </c>
      <c r="I203" s="2" t="s">
        <v>130</v>
      </c>
      <c r="J203" s="2">
        <v>1203.9</v>
      </c>
      <c r="K203" s="2" t="s">
        <v>394</v>
      </c>
      <c r="L203" s="2"/>
      <c r="M203" s="2"/>
      <c r="N203" s="2"/>
      <c r="O203" s="2"/>
      <c r="P203" s="2"/>
      <c r="Q203" s="2"/>
      <c r="R203" s="2"/>
      <c r="S203" s="2"/>
    </row>
    <row r="204" ht="27.75" spans="1:19">
      <c r="A204" s="2"/>
      <c r="B204" s="2"/>
      <c r="C204" s="2"/>
      <c r="D204" s="2"/>
      <c r="E204" s="2" t="s">
        <v>392</v>
      </c>
      <c r="F204" s="2" t="s">
        <v>64</v>
      </c>
      <c r="G204" s="2" t="s">
        <v>397</v>
      </c>
      <c r="H204" s="2" t="s">
        <v>129</v>
      </c>
      <c r="I204" s="2" t="s">
        <v>130</v>
      </c>
      <c r="J204" s="2">
        <v>1203.9</v>
      </c>
      <c r="K204" s="2" t="s">
        <v>394</v>
      </c>
      <c r="L204" s="2"/>
      <c r="M204" s="2"/>
      <c r="N204" s="2"/>
      <c r="O204" s="2"/>
      <c r="P204" s="2"/>
      <c r="Q204" s="2"/>
      <c r="R204" s="2"/>
      <c r="S204" s="2"/>
    </row>
    <row r="205" ht="27.75" spans="1:19">
      <c r="A205" s="2"/>
      <c r="B205" s="2"/>
      <c r="C205" s="2"/>
      <c r="D205" s="2"/>
      <c r="E205" s="2" t="s">
        <v>392</v>
      </c>
      <c r="F205" s="2" t="s">
        <v>64</v>
      </c>
      <c r="G205" s="2" t="s">
        <v>398</v>
      </c>
      <c r="H205" s="2" t="s">
        <v>129</v>
      </c>
      <c r="I205" s="2" t="s">
        <v>130</v>
      </c>
      <c r="J205" s="2">
        <v>1203.9</v>
      </c>
      <c r="K205" s="2" t="s">
        <v>394</v>
      </c>
      <c r="L205" s="2"/>
      <c r="M205" s="2"/>
      <c r="N205" s="2"/>
      <c r="O205" s="2"/>
      <c r="P205" s="2"/>
      <c r="Q205" s="2"/>
      <c r="R205" s="2"/>
      <c r="S205" s="2"/>
    </row>
    <row r="206" ht="27.75" spans="1:19">
      <c r="A206" s="2"/>
      <c r="B206" s="2"/>
      <c r="C206" s="2"/>
      <c r="D206" s="2"/>
      <c r="E206" s="2" t="s">
        <v>392</v>
      </c>
      <c r="F206" s="2" t="s">
        <v>64</v>
      </c>
      <c r="G206" s="2" t="s">
        <v>399</v>
      </c>
      <c r="H206" s="2" t="s">
        <v>129</v>
      </c>
      <c r="I206" s="2" t="s">
        <v>130</v>
      </c>
      <c r="J206" s="2">
        <v>1203.9</v>
      </c>
      <c r="K206" s="2" t="s">
        <v>394</v>
      </c>
      <c r="L206" s="2"/>
      <c r="M206" s="2"/>
      <c r="N206" s="2"/>
      <c r="O206" s="2"/>
      <c r="P206" s="2"/>
      <c r="Q206" s="2"/>
      <c r="R206" s="2"/>
      <c r="S206" s="2"/>
    </row>
    <row r="207" ht="27.75" spans="1:19">
      <c r="A207" s="2"/>
      <c r="B207" s="2"/>
      <c r="C207" s="2"/>
      <c r="D207" s="2"/>
      <c r="E207" s="2" t="s">
        <v>392</v>
      </c>
      <c r="F207" s="2" t="s">
        <v>64</v>
      </c>
      <c r="G207" s="2" t="s">
        <v>400</v>
      </c>
      <c r="H207" s="2" t="s">
        <v>129</v>
      </c>
      <c r="I207" s="2" t="s">
        <v>130</v>
      </c>
      <c r="J207" s="2">
        <v>1203.9</v>
      </c>
      <c r="K207" s="2" t="s">
        <v>394</v>
      </c>
      <c r="L207" s="2"/>
      <c r="M207" s="2"/>
      <c r="N207" s="2"/>
      <c r="O207" s="2"/>
      <c r="P207" s="2"/>
      <c r="Q207" s="2"/>
      <c r="R207" s="2"/>
      <c r="S207" s="2"/>
    </row>
    <row r="208" ht="27.75" spans="1:19">
      <c r="A208" s="2"/>
      <c r="B208" s="2"/>
      <c r="C208" s="2"/>
      <c r="D208" s="2"/>
      <c r="E208" s="2" t="s">
        <v>392</v>
      </c>
      <c r="F208" s="2" t="s">
        <v>64</v>
      </c>
      <c r="G208" s="2" t="s">
        <v>401</v>
      </c>
      <c r="H208" s="2" t="s">
        <v>129</v>
      </c>
      <c r="I208" s="2" t="s">
        <v>130</v>
      </c>
      <c r="J208" s="2">
        <v>2616.6</v>
      </c>
      <c r="K208" s="2" t="s">
        <v>402</v>
      </c>
      <c r="L208" s="2"/>
      <c r="M208" s="2"/>
      <c r="N208" s="2"/>
      <c r="O208" s="2"/>
      <c r="P208" s="2"/>
      <c r="Q208" s="2"/>
      <c r="R208" s="2"/>
      <c r="S208" s="2"/>
    </row>
    <row r="209" ht="27.75" spans="1:19">
      <c r="A209" s="2"/>
      <c r="B209" s="2"/>
      <c r="C209" s="2"/>
      <c r="D209" s="2"/>
      <c r="E209" s="2" t="s">
        <v>392</v>
      </c>
      <c r="F209" s="2" t="s">
        <v>64</v>
      </c>
      <c r="G209" s="2" t="s">
        <v>403</v>
      </c>
      <c r="H209" s="2" t="s">
        <v>129</v>
      </c>
      <c r="I209" s="2" t="s">
        <v>130</v>
      </c>
      <c r="J209" s="2">
        <v>2616.6</v>
      </c>
      <c r="K209" s="2" t="s">
        <v>402</v>
      </c>
      <c r="L209" s="2"/>
      <c r="M209" s="2"/>
      <c r="N209" s="2"/>
      <c r="O209" s="2"/>
      <c r="P209" s="2"/>
      <c r="Q209" s="2"/>
      <c r="R209" s="2"/>
      <c r="S209" s="2"/>
    </row>
    <row r="210" ht="27.75" spans="1:19">
      <c r="A210" s="2"/>
      <c r="B210" s="2"/>
      <c r="C210" s="2"/>
      <c r="D210" s="2"/>
      <c r="E210" s="2" t="s">
        <v>392</v>
      </c>
      <c r="F210" s="2" t="s">
        <v>64</v>
      </c>
      <c r="G210" s="2" t="s">
        <v>404</v>
      </c>
      <c r="H210" s="2" t="s">
        <v>129</v>
      </c>
      <c r="I210" s="2" t="s">
        <v>130</v>
      </c>
      <c r="J210" s="2">
        <v>2616.6</v>
      </c>
      <c r="K210" s="2" t="s">
        <v>402</v>
      </c>
      <c r="L210" s="2"/>
      <c r="M210" s="2"/>
      <c r="N210" s="2"/>
      <c r="O210" s="2"/>
      <c r="P210" s="2"/>
      <c r="Q210" s="2"/>
      <c r="R210" s="2"/>
      <c r="S210" s="2"/>
    </row>
    <row r="211" ht="27.75" spans="1:19">
      <c r="A211" s="2"/>
      <c r="B211" s="2"/>
      <c r="C211" s="2"/>
      <c r="D211" s="2"/>
      <c r="E211" s="2" t="s">
        <v>405</v>
      </c>
      <c r="F211" s="2" t="s">
        <v>64</v>
      </c>
      <c r="G211" s="2" t="s">
        <v>406</v>
      </c>
      <c r="H211" s="2" t="s">
        <v>129</v>
      </c>
      <c r="I211" s="2" t="s">
        <v>130</v>
      </c>
      <c r="J211" s="2">
        <v>1082.2</v>
      </c>
      <c r="K211" s="2" t="s">
        <v>407</v>
      </c>
      <c r="L211" s="2"/>
      <c r="M211" s="2"/>
      <c r="N211" s="2"/>
      <c r="O211" s="2"/>
      <c r="P211" s="2"/>
      <c r="Q211" s="2"/>
      <c r="R211" s="2"/>
      <c r="S211" s="2"/>
    </row>
    <row r="212" ht="27.75" spans="1:19">
      <c r="A212" s="2"/>
      <c r="B212" s="2"/>
      <c r="C212" s="2"/>
      <c r="D212" s="2"/>
      <c r="E212" s="2" t="s">
        <v>408</v>
      </c>
      <c r="F212" s="2" t="s">
        <v>64</v>
      </c>
      <c r="G212" s="2" t="s">
        <v>409</v>
      </c>
      <c r="H212" s="2" t="s">
        <v>129</v>
      </c>
      <c r="I212" s="2" t="s">
        <v>130</v>
      </c>
      <c r="J212" s="2">
        <v>1082.2</v>
      </c>
      <c r="K212" s="2" t="s">
        <v>407</v>
      </c>
      <c r="L212" s="2"/>
      <c r="M212" s="2"/>
      <c r="N212" s="2"/>
      <c r="O212" s="2"/>
      <c r="P212" s="2"/>
      <c r="Q212" s="2"/>
      <c r="R212" s="2"/>
      <c r="S212" s="2"/>
    </row>
    <row r="213" ht="27.75" spans="1:19">
      <c r="A213" s="2"/>
      <c r="B213" s="2"/>
      <c r="C213" s="2"/>
      <c r="D213" s="2"/>
      <c r="E213" s="2" t="s">
        <v>410</v>
      </c>
      <c r="F213" s="2" t="s">
        <v>64</v>
      </c>
      <c r="G213" s="2" t="s">
        <v>411</v>
      </c>
      <c r="H213" s="2" t="s">
        <v>129</v>
      </c>
      <c r="I213" s="2" t="s">
        <v>130</v>
      </c>
      <c r="J213" s="2">
        <v>661.5</v>
      </c>
      <c r="K213" s="2" t="s">
        <v>412</v>
      </c>
      <c r="L213" s="2"/>
      <c r="M213" s="2"/>
      <c r="N213" s="2"/>
      <c r="O213" s="2"/>
      <c r="P213" s="2"/>
      <c r="Q213" s="2"/>
      <c r="R213" s="2"/>
      <c r="S213" s="2"/>
    </row>
    <row r="214" ht="27.75" spans="1:19">
      <c r="A214" s="2"/>
      <c r="B214" s="2"/>
      <c r="C214" s="2"/>
      <c r="D214" s="2"/>
      <c r="E214" s="2" t="s">
        <v>233</v>
      </c>
      <c r="F214" s="2" t="s">
        <v>64</v>
      </c>
      <c r="G214" s="2" t="s">
        <v>413</v>
      </c>
      <c r="H214" s="2" t="s">
        <v>129</v>
      </c>
      <c r="I214" s="2" t="s">
        <v>130</v>
      </c>
      <c r="J214" s="2">
        <v>183.8</v>
      </c>
      <c r="K214" s="2" t="s">
        <v>372</v>
      </c>
      <c r="L214" s="2"/>
      <c r="M214" s="2"/>
      <c r="N214" s="2"/>
      <c r="O214" s="2"/>
      <c r="P214" s="2"/>
      <c r="Q214" s="2"/>
      <c r="R214" s="2"/>
      <c r="S214" s="2"/>
    </row>
    <row r="215" ht="27.75" spans="1:19">
      <c r="A215" s="2"/>
      <c r="B215" s="2"/>
      <c r="C215" s="2"/>
      <c r="D215" s="2"/>
      <c r="E215" s="2" t="s">
        <v>414</v>
      </c>
      <c r="F215" s="2" t="s">
        <v>64</v>
      </c>
      <c r="G215" s="2" t="s">
        <v>415</v>
      </c>
      <c r="H215" s="2" t="s">
        <v>129</v>
      </c>
      <c r="I215" s="2" t="s">
        <v>130</v>
      </c>
      <c r="J215" s="2">
        <v>183.3</v>
      </c>
      <c r="K215" s="2" t="s">
        <v>372</v>
      </c>
      <c r="L215" s="2"/>
      <c r="M215" s="2"/>
      <c r="N215" s="2"/>
      <c r="O215" s="2"/>
      <c r="P215" s="2"/>
      <c r="Q215" s="2"/>
      <c r="R215" s="2"/>
      <c r="S215" s="2"/>
    </row>
    <row r="216" ht="27.75" spans="1:19">
      <c r="A216" s="2"/>
      <c r="B216" s="2"/>
      <c r="C216" s="2"/>
      <c r="D216" s="2"/>
      <c r="E216" s="2" t="s">
        <v>416</v>
      </c>
      <c r="F216" s="2" t="s">
        <v>64</v>
      </c>
      <c r="G216" s="2" t="s">
        <v>417</v>
      </c>
      <c r="H216" s="2" t="s">
        <v>129</v>
      </c>
      <c r="I216" s="2" t="s">
        <v>130</v>
      </c>
      <c r="J216" s="2">
        <v>224</v>
      </c>
      <c r="K216" s="2" t="s">
        <v>418</v>
      </c>
      <c r="L216" s="2"/>
      <c r="M216" s="2"/>
      <c r="N216" s="2"/>
      <c r="O216" s="2"/>
      <c r="P216" s="2"/>
      <c r="Q216" s="2"/>
      <c r="R216" s="2"/>
      <c r="S216" s="2"/>
    </row>
    <row r="217" ht="27.75" spans="1:19">
      <c r="A217" s="2"/>
      <c r="B217" s="2"/>
      <c r="C217" s="2"/>
      <c r="D217" s="2"/>
      <c r="E217" s="2" t="s">
        <v>416</v>
      </c>
      <c r="F217" s="2" t="s">
        <v>64</v>
      </c>
      <c r="G217" s="2" t="s">
        <v>419</v>
      </c>
      <c r="H217" s="2" t="s">
        <v>129</v>
      </c>
      <c r="I217" s="2" t="s">
        <v>130</v>
      </c>
      <c r="J217" s="2">
        <v>224</v>
      </c>
      <c r="K217" s="2" t="s">
        <v>418</v>
      </c>
      <c r="L217" s="2"/>
      <c r="M217" s="2"/>
      <c r="N217" s="2"/>
      <c r="O217" s="2"/>
      <c r="P217" s="2"/>
      <c r="Q217" s="2"/>
      <c r="R217" s="2"/>
      <c r="S217" s="2"/>
    </row>
    <row r="218" ht="27.75" spans="1:19">
      <c r="A218" s="2"/>
      <c r="B218" s="2"/>
      <c r="C218" s="2"/>
      <c r="D218" s="2"/>
      <c r="E218" s="2" t="s">
        <v>140</v>
      </c>
      <c r="F218" s="2" t="s">
        <v>64</v>
      </c>
      <c r="G218" s="2" t="s">
        <v>420</v>
      </c>
      <c r="H218" s="2" t="s">
        <v>129</v>
      </c>
      <c r="I218" s="2" t="s">
        <v>130</v>
      </c>
      <c r="J218" s="2">
        <v>220.5</v>
      </c>
      <c r="K218" s="2" t="s">
        <v>375</v>
      </c>
      <c r="L218" s="2"/>
      <c r="M218" s="2"/>
      <c r="N218" s="2"/>
      <c r="O218" s="2"/>
      <c r="P218" s="2"/>
      <c r="Q218" s="2"/>
      <c r="R218" s="2"/>
      <c r="S218" s="2"/>
    </row>
    <row r="219" ht="27.75" spans="1:19">
      <c r="A219" s="2"/>
      <c r="B219" s="2"/>
      <c r="C219" s="2"/>
      <c r="D219" s="2"/>
      <c r="E219" s="2" t="s">
        <v>140</v>
      </c>
      <c r="F219" s="2" t="s">
        <v>64</v>
      </c>
      <c r="G219" s="2" t="s">
        <v>421</v>
      </c>
      <c r="H219" s="2" t="s">
        <v>129</v>
      </c>
      <c r="I219" s="2" t="s">
        <v>130</v>
      </c>
      <c r="J219" s="2">
        <v>220.5</v>
      </c>
      <c r="K219" s="2" t="s">
        <v>375</v>
      </c>
      <c r="L219" s="2"/>
      <c r="M219" s="2"/>
      <c r="N219" s="2"/>
      <c r="O219" s="2"/>
      <c r="P219" s="2"/>
      <c r="Q219" s="2"/>
      <c r="R219" s="2"/>
      <c r="S219" s="2"/>
    </row>
    <row r="220" ht="27.75" spans="1:19">
      <c r="A220" s="2"/>
      <c r="B220" s="2"/>
      <c r="C220" s="2"/>
      <c r="D220" s="2"/>
      <c r="E220" s="2" t="s">
        <v>140</v>
      </c>
      <c r="F220" s="2" t="s">
        <v>64</v>
      </c>
      <c r="G220" s="2" t="s">
        <v>422</v>
      </c>
      <c r="H220" s="2" t="s">
        <v>129</v>
      </c>
      <c r="I220" s="2" t="s">
        <v>130</v>
      </c>
      <c r="J220" s="2">
        <v>220.5</v>
      </c>
      <c r="K220" s="2" t="s">
        <v>375</v>
      </c>
      <c r="L220" s="2"/>
      <c r="M220" s="2"/>
      <c r="N220" s="2"/>
      <c r="O220" s="2"/>
      <c r="P220" s="2"/>
      <c r="Q220" s="2"/>
      <c r="R220" s="2"/>
      <c r="S220" s="2"/>
    </row>
    <row r="221" ht="27.75" spans="1:19">
      <c r="A221" s="2"/>
      <c r="B221" s="2"/>
      <c r="C221" s="2"/>
      <c r="D221" s="2"/>
      <c r="E221" s="2" t="s">
        <v>140</v>
      </c>
      <c r="F221" s="2" t="s">
        <v>64</v>
      </c>
      <c r="G221" s="2" t="s">
        <v>423</v>
      </c>
      <c r="H221" s="2" t="s">
        <v>129</v>
      </c>
      <c r="I221" s="2" t="s">
        <v>130</v>
      </c>
      <c r="J221" s="2">
        <v>220.5</v>
      </c>
      <c r="K221" s="2" t="s">
        <v>375</v>
      </c>
      <c r="L221" s="2"/>
      <c r="M221" s="2"/>
      <c r="N221" s="2"/>
      <c r="O221" s="2"/>
      <c r="P221" s="2"/>
      <c r="Q221" s="2"/>
      <c r="R221" s="2"/>
      <c r="S221" s="2"/>
    </row>
    <row r="222" ht="27.75" spans="1:19">
      <c r="A222" s="2"/>
      <c r="B222" s="2"/>
      <c r="C222" s="2"/>
      <c r="D222" s="2"/>
      <c r="E222" s="2" t="s">
        <v>140</v>
      </c>
      <c r="F222" s="2" t="s">
        <v>64</v>
      </c>
      <c r="G222" s="2" t="s">
        <v>424</v>
      </c>
      <c r="H222" s="2" t="s">
        <v>129</v>
      </c>
      <c r="I222" s="2" t="s">
        <v>130</v>
      </c>
      <c r="J222" s="2">
        <v>220.5</v>
      </c>
      <c r="K222" s="2" t="s">
        <v>375</v>
      </c>
      <c r="L222" s="2"/>
      <c r="M222" s="2"/>
      <c r="N222" s="2"/>
      <c r="O222" s="2"/>
      <c r="P222" s="2"/>
      <c r="Q222" s="2"/>
      <c r="R222" s="2"/>
      <c r="S222" s="2"/>
    </row>
    <row r="223" ht="27.75" spans="1:19">
      <c r="A223" s="2"/>
      <c r="B223" s="2"/>
      <c r="C223" s="2"/>
      <c r="D223" s="2"/>
      <c r="E223" s="2" t="s">
        <v>140</v>
      </c>
      <c r="F223" s="2" t="s">
        <v>64</v>
      </c>
      <c r="G223" s="2" t="s">
        <v>425</v>
      </c>
      <c r="H223" s="2" t="s">
        <v>129</v>
      </c>
      <c r="I223" s="2" t="s">
        <v>130</v>
      </c>
      <c r="J223" s="2">
        <v>220.5</v>
      </c>
      <c r="K223" s="2" t="s">
        <v>375</v>
      </c>
      <c r="L223" s="2"/>
      <c r="M223" s="2"/>
      <c r="N223" s="2"/>
      <c r="O223" s="2"/>
      <c r="P223" s="2"/>
      <c r="Q223" s="2"/>
      <c r="R223" s="2"/>
      <c r="S223" s="2"/>
    </row>
    <row r="224" ht="27.75" spans="1:19">
      <c r="A224" s="2"/>
      <c r="B224" s="2"/>
      <c r="C224" s="2"/>
      <c r="D224" s="2"/>
      <c r="E224" s="2" t="s">
        <v>140</v>
      </c>
      <c r="F224" s="2" t="s">
        <v>64</v>
      </c>
      <c r="G224" s="2" t="s">
        <v>426</v>
      </c>
      <c r="H224" s="2" t="s">
        <v>129</v>
      </c>
      <c r="I224" s="2" t="s">
        <v>130</v>
      </c>
      <c r="J224" s="2">
        <v>220.5</v>
      </c>
      <c r="K224" s="2" t="s">
        <v>375</v>
      </c>
      <c r="L224" s="2"/>
      <c r="M224" s="2"/>
      <c r="N224" s="2"/>
      <c r="O224" s="2"/>
      <c r="P224" s="2"/>
      <c r="Q224" s="2"/>
      <c r="R224" s="2"/>
      <c r="S224" s="2"/>
    </row>
    <row r="225" ht="27.75" spans="1:19">
      <c r="A225" s="2"/>
      <c r="B225" s="2"/>
      <c r="C225" s="2"/>
      <c r="D225" s="2"/>
      <c r="E225" s="2" t="s">
        <v>140</v>
      </c>
      <c r="F225" s="2" t="s">
        <v>64</v>
      </c>
      <c r="G225" s="2" t="s">
        <v>427</v>
      </c>
      <c r="H225" s="2" t="s">
        <v>129</v>
      </c>
      <c r="I225" s="2" t="s">
        <v>130</v>
      </c>
      <c r="J225" s="2">
        <v>220.5</v>
      </c>
      <c r="K225" s="2" t="s">
        <v>375</v>
      </c>
      <c r="L225" s="2"/>
      <c r="M225" s="2"/>
      <c r="N225" s="2"/>
      <c r="O225" s="2"/>
      <c r="P225" s="2"/>
      <c r="Q225" s="2"/>
      <c r="R225" s="2"/>
      <c r="S225" s="2"/>
    </row>
    <row r="226" ht="27.75" spans="1:19">
      <c r="A226" s="2"/>
      <c r="B226" s="2"/>
      <c r="C226" s="2"/>
      <c r="D226" s="2"/>
      <c r="E226" s="2" t="s">
        <v>140</v>
      </c>
      <c r="F226" s="2" t="s">
        <v>64</v>
      </c>
      <c r="G226" s="2" t="s">
        <v>428</v>
      </c>
      <c r="H226" s="2" t="s">
        <v>129</v>
      </c>
      <c r="I226" s="2" t="s">
        <v>130</v>
      </c>
      <c r="J226" s="2">
        <v>220.5</v>
      </c>
      <c r="K226" s="2" t="s">
        <v>375</v>
      </c>
      <c r="L226" s="2"/>
      <c r="M226" s="2"/>
      <c r="N226" s="2"/>
      <c r="O226" s="2"/>
      <c r="P226" s="2"/>
      <c r="Q226" s="2"/>
      <c r="R226" s="2"/>
      <c r="S226" s="2"/>
    </row>
    <row r="227" ht="27.75" spans="1:19">
      <c r="A227" s="2"/>
      <c r="B227" s="2"/>
      <c r="C227" s="2"/>
      <c r="D227" s="2"/>
      <c r="E227" s="2" t="s">
        <v>140</v>
      </c>
      <c r="F227" s="2" t="s">
        <v>64</v>
      </c>
      <c r="G227" s="2" t="s">
        <v>429</v>
      </c>
      <c r="H227" s="2" t="s">
        <v>129</v>
      </c>
      <c r="I227" s="2" t="s">
        <v>130</v>
      </c>
      <c r="J227" s="2">
        <v>220.5</v>
      </c>
      <c r="K227" s="2" t="s">
        <v>375</v>
      </c>
      <c r="L227" s="2"/>
      <c r="M227" s="2"/>
      <c r="N227" s="2"/>
      <c r="O227" s="2"/>
      <c r="P227" s="2"/>
      <c r="Q227" s="2"/>
      <c r="R227" s="2"/>
      <c r="S227" s="2"/>
    </row>
    <row r="228" ht="27.75" spans="1:19">
      <c r="A228" s="2"/>
      <c r="B228" s="2"/>
      <c r="C228" s="2"/>
      <c r="D228" s="2"/>
      <c r="E228" s="2" t="s">
        <v>140</v>
      </c>
      <c r="F228" s="2" t="s">
        <v>64</v>
      </c>
      <c r="G228" s="2" t="s">
        <v>430</v>
      </c>
      <c r="H228" s="2" t="s">
        <v>129</v>
      </c>
      <c r="I228" s="2" t="s">
        <v>130</v>
      </c>
      <c r="J228" s="2">
        <v>220.5</v>
      </c>
      <c r="K228" s="2" t="s">
        <v>375</v>
      </c>
      <c r="L228" s="2"/>
      <c r="M228" s="2"/>
      <c r="N228" s="2"/>
      <c r="O228" s="2"/>
      <c r="P228" s="2"/>
      <c r="Q228" s="2"/>
      <c r="R228" s="2"/>
      <c r="S228" s="2"/>
    </row>
    <row r="229" ht="27.75" spans="1:19">
      <c r="A229" s="2"/>
      <c r="B229" s="2"/>
      <c r="C229" s="2"/>
      <c r="D229" s="2"/>
      <c r="E229" s="2" t="s">
        <v>140</v>
      </c>
      <c r="F229" s="2" t="s">
        <v>64</v>
      </c>
      <c r="G229" s="2" t="s">
        <v>431</v>
      </c>
      <c r="H229" s="2" t="s">
        <v>129</v>
      </c>
      <c r="I229" s="2" t="s">
        <v>130</v>
      </c>
      <c r="J229" s="2">
        <v>220.5</v>
      </c>
      <c r="K229" s="2" t="s">
        <v>375</v>
      </c>
      <c r="L229" s="2"/>
      <c r="M229" s="2"/>
      <c r="N229" s="2"/>
      <c r="O229" s="2"/>
      <c r="P229" s="2"/>
      <c r="Q229" s="2"/>
      <c r="R229" s="2"/>
      <c r="S229" s="2"/>
    </row>
    <row r="230" ht="27.75" spans="1:19">
      <c r="A230" s="2"/>
      <c r="B230" s="2"/>
      <c r="C230" s="2"/>
      <c r="D230" s="2"/>
      <c r="E230" s="2" t="s">
        <v>140</v>
      </c>
      <c r="F230" s="2" t="s">
        <v>64</v>
      </c>
      <c r="G230" s="2" t="s">
        <v>432</v>
      </c>
      <c r="H230" s="2" t="s">
        <v>129</v>
      </c>
      <c r="I230" s="2" t="s">
        <v>130</v>
      </c>
      <c r="J230" s="2">
        <v>220.5</v>
      </c>
      <c r="K230" s="2" t="s">
        <v>375</v>
      </c>
      <c r="L230" s="2"/>
      <c r="M230" s="2"/>
      <c r="N230" s="2"/>
      <c r="O230" s="2"/>
      <c r="P230" s="2"/>
      <c r="Q230" s="2"/>
      <c r="R230" s="2"/>
      <c r="S230" s="2"/>
    </row>
    <row r="231" ht="41.25" spans="1:19">
      <c r="A231" s="2"/>
      <c r="B231" s="2"/>
      <c r="C231" s="2"/>
      <c r="D231" s="2"/>
      <c r="E231" s="2" t="s">
        <v>140</v>
      </c>
      <c r="F231" s="2" t="s">
        <v>64</v>
      </c>
      <c r="G231" s="2" t="s">
        <v>433</v>
      </c>
      <c r="H231" s="2" t="s">
        <v>129</v>
      </c>
      <c r="I231" s="2" t="s">
        <v>130</v>
      </c>
      <c r="J231" s="2">
        <v>220.5</v>
      </c>
      <c r="K231" s="2" t="s">
        <v>434</v>
      </c>
      <c r="L231" s="2"/>
      <c r="M231" s="2"/>
      <c r="N231" s="2"/>
      <c r="O231" s="2"/>
      <c r="P231" s="2"/>
      <c r="Q231" s="2"/>
      <c r="R231" s="2"/>
      <c r="S231" s="2"/>
    </row>
    <row r="232" ht="27.75" spans="1:19">
      <c r="A232" s="2"/>
      <c r="B232" s="2"/>
      <c r="C232" s="2"/>
      <c r="D232" s="2"/>
      <c r="E232" s="2" t="s">
        <v>140</v>
      </c>
      <c r="F232" s="2" t="s">
        <v>64</v>
      </c>
      <c r="G232" s="2" t="s">
        <v>435</v>
      </c>
      <c r="H232" s="2" t="s">
        <v>129</v>
      </c>
      <c r="I232" s="2" t="s">
        <v>130</v>
      </c>
      <c r="J232" s="2">
        <v>220.5</v>
      </c>
      <c r="K232" s="2" t="s">
        <v>375</v>
      </c>
      <c r="L232" s="2"/>
      <c r="M232" s="2"/>
      <c r="N232" s="2"/>
      <c r="O232" s="2"/>
      <c r="P232" s="2"/>
      <c r="Q232" s="2"/>
      <c r="R232" s="2"/>
      <c r="S232" s="2"/>
    </row>
    <row r="233" ht="27.75" spans="1:19">
      <c r="A233" s="2"/>
      <c r="B233" s="2"/>
      <c r="C233" s="2"/>
      <c r="D233" s="2"/>
      <c r="E233" s="2" t="s">
        <v>140</v>
      </c>
      <c r="F233" s="2" t="s">
        <v>64</v>
      </c>
      <c r="G233" s="2" t="s">
        <v>436</v>
      </c>
      <c r="H233" s="2" t="s">
        <v>129</v>
      </c>
      <c r="I233" s="2" t="s">
        <v>130</v>
      </c>
      <c r="J233" s="2">
        <v>68</v>
      </c>
      <c r="K233" s="2" t="s">
        <v>437</v>
      </c>
      <c r="L233" s="2"/>
      <c r="M233" s="2"/>
      <c r="N233" s="2"/>
      <c r="O233" s="2"/>
      <c r="P233" s="2"/>
      <c r="Q233" s="2"/>
      <c r="R233" s="2"/>
      <c r="S233" s="2"/>
    </row>
    <row r="234" ht="27.75" spans="1:19">
      <c r="A234" s="2"/>
      <c r="B234" s="2"/>
      <c r="C234" s="2"/>
      <c r="D234" s="2"/>
      <c r="E234" s="2" t="s">
        <v>140</v>
      </c>
      <c r="F234" s="2" t="s">
        <v>64</v>
      </c>
      <c r="G234" s="2" t="s">
        <v>438</v>
      </c>
      <c r="H234" s="2" t="s">
        <v>129</v>
      </c>
      <c r="I234" s="2" t="s">
        <v>130</v>
      </c>
      <c r="J234" s="2">
        <v>68</v>
      </c>
      <c r="K234" s="2" t="s">
        <v>437</v>
      </c>
      <c r="L234" s="2"/>
      <c r="M234" s="2"/>
      <c r="N234" s="2"/>
      <c r="O234" s="2"/>
      <c r="P234" s="2"/>
      <c r="Q234" s="2"/>
      <c r="R234" s="2"/>
      <c r="S234" s="2"/>
    </row>
    <row r="235" ht="27.75" spans="1:19">
      <c r="A235" s="2"/>
      <c r="B235" s="2"/>
      <c r="C235" s="2"/>
      <c r="D235" s="2"/>
      <c r="E235" s="2" t="s">
        <v>140</v>
      </c>
      <c r="F235" s="2" t="s">
        <v>64</v>
      </c>
      <c r="G235" s="2" t="s">
        <v>439</v>
      </c>
      <c r="H235" s="2" t="s">
        <v>129</v>
      </c>
      <c r="I235" s="2" t="s">
        <v>130</v>
      </c>
      <c r="J235" s="2">
        <v>68</v>
      </c>
      <c r="K235" s="2" t="s">
        <v>437</v>
      </c>
      <c r="L235" s="2"/>
      <c r="M235" s="2"/>
      <c r="N235" s="2"/>
      <c r="O235" s="2"/>
      <c r="P235" s="2"/>
      <c r="Q235" s="2"/>
      <c r="R235" s="2"/>
      <c r="S235" s="2"/>
    </row>
    <row r="236" ht="27.75" spans="1:19">
      <c r="A236" s="2"/>
      <c r="B236" s="2"/>
      <c r="C236" s="2"/>
      <c r="D236" s="2"/>
      <c r="E236" s="2" t="s">
        <v>140</v>
      </c>
      <c r="F236" s="2" t="s">
        <v>64</v>
      </c>
      <c r="G236" s="2" t="s">
        <v>440</v>
      </c>
      <c r="H236" s="2" t="s">
        <v>129</v>
      </c>
      <c r="I236" s="2" t="s">
        <v>130</v>
      </c>
      <c r="J236" s="2">
        <v>220.5</v>
      </c>
      <c r="K236" s="2" t="s">
        <v>375</v>
      </c>
      <c r="L236" s="2"/>
      <c r="M236" s="2"/>
      <c r="N236" s="2"/>
      <c r="O236" s="2"/>
      <c r="P236" s="2"/>
      <c r="Q236" s="2"/>
      <c r="R236" s="2"/>
      <c r="S236" s="2"/>
    </row>
    <row r="237" ht="27.75" spans="1:19">
      <c r="A237" s="2"/>
      <c r="B237" s="2"/>
      <c r="C237" s="2"/>
      <c r="D237" s="2"/>
      <c r="E237" s="2" t="s">
        <v>140</v>
      </c>
      <c r="F237" s="2" t="s">
        <v>64</v>
      </c>
      <c r="G237" s="2" t="s">
        <v>441</v>
      </c>
      <c r="H237" s="2" t="s">
        <v>129</v>
      </c>
      <c r="I237" s="2" t="s">
        <v>130</v>
      </c>
      <c r="J237" s="2">
        <v>220.5</v>
      </c>
      <c r="K237" s="2" t="s">
        <v>375</v>
      </c>
      <c r="L237" s="2"/>
      <c r="M237" s="2"/>
      <c r="N237" s="2"/>
      <c r="O237" s="2"/>
      <c r="P237" s="2"/>
      <c r="Q237" s="2"/>
      <c r="R237" s="2"/>
      <c r="S237" s="2"/>
    </row>
    <row r="238" ht="27.75" spans="1:19">
      <c r="A238" s="2"/>
      <c r="B238" s="2"/>
      <c r="C238" s="2"/>
      <c r="D238" s="2"/>
      <c r="E238" s="2" t="s">
        <v>140</v>
      </c>
      <c r="F238" s="2" t="s">
        <v>64</v>
      </c>
      <c r="G238" s="2" t="s">
        <v>442</v>
      </c>
      <c r="H238" s="2" t="s">
        <v>129</v>
      </c>
      <c r="I238" s="2" t="s">
        <v>130</v>
      </c>
      <c r="J238" s="2">
        <v>220.5</v>
      </c>
      <c r="K238" s="2" t="s">
        <v>375</v>
      </c>
      <c r="L238" s="2"/>
      <c r="M238" s="2"/>
      <c r="N238" s="2"/>
      <c r="O238" s="2"/>
      <c r="P238" s="2"/>
      <c r="Q238" s="2"/>
      <c r="R238" s="2"/>
      <c r="S238" s="2"/>
    </row>
    <row r="239" ht="27.75" spans="1:19">
      <c r="A239" s="2"/>
      <c r="B239" s="2"/>
      <c r="C239" s="2"/>
      <c r="D239" s="2"/>
      <c r="E239" s="2" t="s">
        <v>140</v>
      </c>
      <c r="F239" s="2" t="s">
        <v>64</v>
      </c>
      <c r="G239" s="2" t="s">
        <v>443</v>
      </c>
      <c r="H239" s="2" t="s">
        <v>129</v>
      </c>
      <c r="I239" s="2" t="s">
        <v>130</v>
      </c>
      <c r="J239" s="2">
        <v>220.5</v>
      </c>
      <c r="K239" s="2" t="s">
        <v>375</v>
      </c>
      <c r="L239" s="2"/>
      <c r="M239" s="2"/>
      <c r="N239" s="2"/>
      <c r="O239" s="2"/>
      <c r="P239" s="2"/>
      <c r="Q239" s="2"/>
      <c r="R239" s="2"/>
      <c r="S239" s="2"/>
    </row>
    <row r="240" ht="27.75" spans="1:19">
      <c r="A240" s="2"/>
      <c r="B240" s="2"/>
      <c r="C240" s="2"/>
      <c r="D240" s="2"/>
      <c r="E240" s="2" t="s">
        <v>140</v>
      </c>
      <c r="F240" s="2" t="s">
        <v>64</v>
      </c>
      <c r="G240" s="2" t="s">
        <v>444</v>
      </c>
      <c r="H240" s="2" t="s">
        <v>129</v>
      </c>
      <c r="I240" s="2" t="s">
        <v>130</v>
      </c>
      <c r="J240" s="2">
        <v>220.5</v>
      </c>
      <c r="K240" s="2" t="s">
        <v>375</v>
      </c>
      <c r="L240" s="2"/>
      <c r="M240" s="2"/>
      <c r="N240" s="2"/>
      <c r="O240" s="2"/>
      <c r="P240" s="2"/>
      <c r="Q240" s="2"/>
      <c r="R240" s="2"/>
      <c r="S240" s="2"/>
    </row>
    <row r="241" ht="27.75" spans="1:19">
      <c r="A241" s="2"/>
      <c r="B241" s="2"/>
      <c r="C241" s="2"/>
      <c r="D241" s="2"/>
      <c r="E241" s="2" t="s">
        <v>140</v>
      </c>
      <c r="F241" s="2" t="s">
        <v>64</v>
      </c>
      <c r="G241" s="2" t="s">
        <v>445</v>
      </c>
      <c r="H241" s="2" t="s">
        <v>129</v>
      </c>
      <c r="I241" s="2" t="s">
        <v>130</v>
      </c>
      <c r="J241" s="2">
        <v>220.5</v>
      </c>
      <c r="K241" s="2" t="s">
        <v>375</v>
      </c>
      <c r="L241" s="2"/>
      <c r="M241" s="2"/>
      <c r="N241" s="2"/>
      <c r="O241" s="2"/>
      <c r="P241" s="2"/>
      <c r="Q241" s="2"/>
      <c r="R241" s="2"/>
      <c r="S241" s="2"/>
    </row>
    <row r="242" ht="27.75" spans="1:19">
      <c r="A242" s="2"/>
      <c r="B242" s="2"/>
      <c r="C242" s="2"/>
      <c r="D242" s="2"/>
      <c r="E242" s="2" t="s">
        <v>140</v>
      </c>
      <c r="F242" s="2" t="s">
        <v>64</v>
      </c>
      <c r="G242" s="2" t="s">
        <v>446</v>
      </c>
      <c r="H242" s="2" t="s">
        <v>129</v>
      </c>
      <c r="I242" s="2" t="s">
        <v>130</v>
      </c>
      <c r="J242" s="2">
        <v>220.5</v>
      </c>
      <c r="K242" s="2" t="s">
        <v>375</v>
      </c>
      <c r="L242" s="2"/>
      <c r="M242" s="2"/>
      <c r="N242" s="2"/>
      <c r="O242" s="2"/>
      <c r="P242" s="2"/>
      <c r="Q242" s="2"/>
      <c r="R242" s="2"/>
      <c r="S242" s="2"/>
    </row>
    <row r="243" ht="27.75" spans="1:19">
      <c r="A243" s="2"/>
      <c r="B243" s="2"/>
      <c r="C243" s="2"/>
      <c r="D243" s="2"/>
      <c r="E243" s="2" t="s">
        <v>140</v>
      </c>
      <c r="F243" s="2" t="s">
        <v>64</v>
      </c>
      <c r="G243" s="2" t="s">
        <v>447</v>
      </c>
      <c r="H243" s="2" t="s">
        <v>129</v>
      </c>
      <c r="I243" s="2" t="s">
        <v>130</v>
      </c>
      <c r="J243" s="2">
        <v>220.5</v>
      </c>
      <c r="K243" s="2" t="s">
        <v>375</v>
      </c>
      <c r="L243" s="2"/>
      <c r="M243" s="2"/>
      <c r="N243" s="2"/>
      <c r="O243" s="2"/>
      <c r="P243" s="2"/>
      <c r="Q243" s="2"/>
      <c r="R243" s="2"/>
      <c r="S243" s="2"/>
    </row>
    <row r="244" ht="27.75" spans="1:19">
      <c r="A244" s="2"/>
      <c r="B244" s="2"/>
      <c r="C244" s="2"/>
      <c r="D244" s="2"/>
      <c r="E244" s="2" t="s">
        <v>140</v>
      </c>
      <c r="F244" s="2" t="s">
        <v>64</v>
      </c>
      <c r="G244" s="2" t="s">
        <v>448</v>
      </c>
      <c r="H244" s="2" t="s">
        <v>129</v>
      </c>
      <c r="I244" s="2" t="s">
        <v>130</v>
      </c>
      <c r="J244" s="2">
        <v>220.5</v>
      </c>
      <c r="K244" s="2" t="s">
        <v>375</v>
      </c>
      <c r="L244" s="2"/>
      <c r="M244" s="2"/>
      <c r="N244" s="2"/>
      <c r="O244" s="2"/>
      <c r="P244" s="2"/>
      <c r="Q244" s="2"/>
      <c r="R244" s="2"/>
      <c r="S244" s="2"/>
    </row>
    <row r="245" ht="41.25" spans="1:19">
      <c r="A245" s="2"/>
      <c r="B245" s="2"/>
      <c r="C245" s="2"/>
      <c r="D245" s="2"/>
      <c r="E245" s="2" t="s">
        <v>449</v>
      </c>
      <c r="F245" s="2" t="s">
        <v>64</v>
      </c>
      <c r="G245" s="2" t="s">
        <v>450</v>
      </c>
      <c r="H245" s="2" t="s">
        <v>129</v>
      </c>
      <c r="I245" s="2" t="s">
        <v>130</v>
      </c>
      <c r="J245" s="2">
        <v>367.5</v>
      </c>
      <c r="K245" s="2" t="s">
        <v>451</v>
      </c>
      <c r="L245" s="2"/>
      <c r="M245" s="2"/>
      <c r="N245" s="2"/>
      <c r="O245" s="2"/>
      <c r="P245" s="2"/>
      <c r="Q245" s="2"/>
      <c r="R245" s="2"/>
      <c r="S245" s="2"/>
    </row>
    <row r="246" ht="27.75" spans="1:19">
      <c r="A246" s="2"/>
      <c r="B246" s="2"/>
      <c r="C246" s="2"/>
      <c r="D246" s="2"/>
      <c r="E246" s="2" t="s">
        <v>452</v>
      </c>
      <c r="F246" s="2" t="s">
        <v>64</v>
      </c>
      <c r="G246" s="2" t="s">
        <v>453</v>
      </c>
      <c r="H246" s="2" t="s">
        <v>129</v>
      </c>
      <c r="I246" s="2" t="s">
        <v>130</v>
      </c>
      <c r="J246" s="2">
        <v>64</v>
      </c>
      <c r="K246" s="2" t="s">
        <v>454</v>
      </c>
      <c r="L246" s="2"/>
      <c r="M246" s="2"/>
      <c r="N246" s="2"/>
      <c r="O246" s="2"/>
      <c r="P246" s="2"/>
      <c r="Q246" s="2"/>
      <c r="R246" s="2"/>
      <c r="S246" s="2"/>
    </row>
    <row r="247" ht="28.5" hidden="1" customHeight="1" spans="1:19">
      <c r="A247" s="2"/>
      <c r="B247" s="2">
        <v>4</v>
      </c>
      <c r="C247" s="2" t="s">
        <v>46</v>
      </c>
      <c r="D247" s="2" t="s">
        <v>192</v>
      </c>
      <c r="E247" s="2" t="s">
        <v>127</v>
      </c>
      <c r="F247" s="2" t="s">
        <v>64</v>
      </c>
      <c r="G247" s="2" t="s">
        <v>455</v>
      </c>
      <c r="H247" s="2" t="s">
        <v>129</v>
      </c>
      <c r="I247" s="2" t="s">
        <v>130</v>
      </c>
      <c r="J247" s="2">
        <v>367.5</v>
      </c>
      <c r="K247" s="2" t="s">
        <v>369</v>
      </c>
      <c r="L247" s="2"/>
      <c r="M247" s="2"/>
      <c r="N247" s="2"/>
      <c r="O247" s="2"/>
      <c r="P247" s="2"/>
      <c r="Q247" s="2"/>
      <c r="R247" s="2"/>
      <c r="S247" s="2"/>
    </row>
    <row r="248" ht="27.75" hidden="1" spans="1:19">
      <c r="A248" s="2"/>
      <c r="B248" s="2"/>
      <c r="C248" s="2"/>
      <c r="D248" s="2"/>
      <c r="E248" s="2" t="s">
        <v>233</v>
      </c>
      <c r="F248" s="2" t="s">
        <v>64</v>
      </c>
      <c r="G248" s="2" t="s">
        <v>456</v>
      </c>
      <c r="H248" s="2" t="s">
        <v>129</v>
      </c>
      <c r="I248" s="2" t="s">
        <v>130</v>
      </c>
      <c r="J248" s="2">
        <v>441</v>
      </c>
      <c r="K248" s="2" t="s">
        <v>457</v>
      </c>
      <c r="L248" s="2"/>
      <c r="M248" s="2"/>
      <c r="N248" s="2"/>
      <c r="O248" s="2"/>
      <c r="P248" s="2"/>
      <c r="Q248" s="2"/>
      <c r="R248" s="2"/>
      <c r="S248" s="2"/>
    </row>
    <row r="249" ht="27.75" hidden="1" spans="1:19">
      <c r="A249" s="2"/>
      <c r="B249" s="2"/>
      <c r="C249" s="2"/>
      <c r="D249" s="2"/>
      <c r="E249" s="2" t="s">
        <v>233</v>
      </c>
      <c r="F249" s="2" t="s">
        <v>64</v>
      </c>
      <c r="G249" s="2" t="s">
        <v>458</v>
      </c>
      <c r="H249" s="2" t="s">
        <v>129</v>
      </c>
      <c r="I249" s="2" t="s">
        <v>130</v>
      </c>
      <c r="J249" s="2">
        <v>441</v>
      </c>
      <c r="K249" s="2" t="s">
        <v>457</v>
      </c>
      <c r="L249" s="2"/>
      <c r="M249" s="2"/>
      <c r="N249" s="2"/>
      <c r="O249" s="2"/>
      <c r="P249" s="2"/>
      <c r="Q249" s="2"/>
      <c r="R249" s="2"/>
      <c r="S249" s="2"/>
    </row>
    <row r="250" ht="27.75" hidden="1" spans="1:19">
      <c r="A250" s="2"/>
      <c r="B250" s="2"/>
      <c r="C250" s="2"/>
      <c r="D250" s="2"/>
      <c r="E250" s="2" t="s">
        <v>370</v>
      </c>
      <c r="F250" s="2" t="s">
        <v>64</v>
      </c>
      <c r="G250" s="2" t="s">
        <v>459</v>
      </c>
      <c r="H250" s="2" t="s">
        <v>129</v>
      </c>
      <c r="I250" s="2" t="s">
        <v>130</v>
      </c>
      <c r="J250" s="2">
        <v>183.8</v>
      </c>
      <c r="K250" s="2" t="s">
        <v>372</v>
      </c>
      <c r="L250" s="2"/>
      <c r="M250" s="2"/>
      <c r="N250" s="2"/>
      <c r="O250" s="2"/>
      <c r="P250" s="2"/>
      <c r="Q250" s="2"/>
      <c r="R250" s="2"/>
      <c r="S250" s="2"/>
    </row>
    <row r="251" ht="27.75" hidden="1" spans="1:19">
      <c r="A251" s="2"/>
      <c r="B251" s="2"/>
      <c r="C251" s="2"/>
      <c r="D251" s="2"/>
      <c r="E251" s="2" t="s">
        <v>140</v>
      </c>
      <c r="F251" s="2" t="s">
        <v>64</v>
      </c>
      <c r="G251" s="2" t="s">
        <v>460</v>
      </c>
      <c r="H251" s="2" t="s">
        <v>129</v>
      </c>
      <c r="I251" s="2" t="s">
        <v>130</v>
      </c>
      <c r="J251" s="2">
        <v>220.5</v>
      </c>
      <c r="K251" s="2" t="s">
        <v>375</v>
      </c>
      <c r="L251" s="2"/>
      <c r="M251" s="2"/>
      <c r="N251" s="2"/>
      <c r="O251" s="2"/>
      <c r="P251" s="2"/>
      <c r="Q251" s="2"/>
      <c r="R251" s="2"/>
      <c r="S251" s="2"/>
    </row>
    <row r="252" ht="27.75" hidden="1" spans="1:19">
      <c r="A252" s="2"/>
      <c r="B252" s="2"/>
      <c r="C252" s="2"/>
      <c r="D252" s="2"/>
      <c r="E252" s="2" t="s">
        <v>140</v>
      </c>
      <c r="F252" s="2" t="s">
        <v>64</v>
      </c>
      <c r="G252" s="2" t="s">
        <v>461</v>
      </c>
      <c r="H252" s="2" t="s">
        <v>129</v>
      </c>
      <c r="I252" s="2" t="s">
        <v>130</v>
      </c>
      <c r="J252" s="2">
        <v>220.5</v>
      </c>
      <c r="K252" s="2" t="s">
        <v>375</v>
      </c>
      <c r="L252" s="2"/>
      <c r="M252" s="2"/>
      <c r="N252" s="2"/>
      <c r="O252" s="2"/>
      <c r="P252" s="2"/>
      <c r="Q252" s="2"/>
      <c r="R252" s="2"/>
      <c r="S252" s="2"/>
    </row>
    <row r="253" ht="27.75" hidden="1" spans="1:19">
      <c r="A253" s="2"/>
      <c r="B253" s="2"/>
      <c r="C253" s="2"/>
      <c r="D253" s="2"/>
      <c r="E253" s="2" t="s">
        <v>140</v>
      </c>
      <c r="F253" s="2" t="s">
        <v>64</v>
      </c>
      <c r="G253" s="2" t="s">
        <v>462</v>
      </c>
      <c r="H253" s="2" t="s">
        <v>129</v>
      </c>
      <c r="I253" s="2" t="s">
        <v>130</v>
      </c>
      <c r="J253" s="2">
        <v>220.5</v>
      </c>
      <c r="K253" s="2" t="s">
        <v>375</v>
      </c>
      <c r="L253" s="2"/>
      <c r="M253" s="2"/>
      <c r="N253" s="2"/>
      <c r="O253" s="2"/>
      <c r="P253" s="2"/>
      <c r="Q253" s="2"/>
      <c r="R253" s="2"/>
      <c r="S253" s="2"/>
    </row>
    <row r="254" ht="27.75" hidden="1" spans="1:19">
      <c r="A254" s="2"/>
      <c r="B254" s="2"/>
      <c r="C254" s="2"/>
      <c r="D254" s="2"/>
      <c r="E254" s="2" t="s">
        <v>140</v>
      </c>
      <c r="F254" s="2" t="s">
        <v>64</v>
      </c>
      <c r="G254" s="2" t="s">
        <v>463</v>
      </c>
      <c r="H254" s="2" t="s">
        <v>129</v>
      </c>
      <c r="I254" s="2" t="s">
        <v>130</v>
      </c>
      <c r="J254" s="2">
        <v>183.8</v>
      </c>
      <c r="K254" s="2" t="s">
        <v>372</v>
      </c>
      <c r="L254" s="2"/>
      <c r="M254" s="2"/>
      <c r="N254" s="2"/>
      <c r="O254" s="2"/>
      <c r="P254" s="2"/>
      <c r="Q254" s="2"/>
      <c r="R254" s="2"/>
      <c r="S254" s="2"/>
    </row>
    <row r="255" ht="27.75" hidden="1" spans="1:19">
      <c r="A255" s="2"/>
      <c r="B255" s="2"/>
      <c r="C255" s="2"/>
      <c r="D255" s="2"/>
      <c r="E255" s="2" t="s">
        <v>140</v>
      </c>
      <c r="F255" s="2" t="s">
        <v>64</v>
      </c>
      <c r="G255" s="2" t="s">
        <v>464</v>
      </c>
      <c r="H255" s="2" t="s">
        <v>129</v>
      </c>
      <c r="I255" s="2" t="s">
        <v>130</v>
      </c>
      <c r="J255" s="2">
        <v>183.8</v>
      </c>
      <c r="K255" s="2" t="s">
        <v>372</v>
      </c>
      <c r="L255" s="2"/>
      <c r="M255" s="2"/>
      <c r="N255" s="2"/>
      <c r="O255" s="2"/>
      <c r="P255" s="2"/>
      <c r="Q255" s="2"/>
      <c r="R255" s="2"/>
      <c r="S255" s="2"/>
    </row>
    <row r="256" ht="27.75" hidden="1" spans="1:19">
      <c r="A256" s="2"/>
      <c r="B256" s="2"/>
      <c r="C256" s="2"/>
      <c r="D256" s="2"/>
      <c r="E256" s="2" t="s">
        <v>140</v>
      </c>
      <c r="F256" s="2" t="s">
        <v>64</v>
      </c>
      <c r="G256" s="2" t="s">
        <v>465</v>
      </c>
      <c r="H256" s="2" t="s">
        <v>129</v>
      </c>
      <c r="I256" s="2" t="s">
        <v>130</v>
      </c>
      <c r="J256" s="2">
        <v>183.8</v>
      </c>
      <c r="K256" s="2" t="s">
        <v>372</v>
      </c>
      <c r="L256" s="2"/>
      <c r="M256" s="2"/>
      <c r="N256" s="2"/>
      <c r="O256" s="2"/>
      <c r="P256" s="2"/>
      <c r="Q256" s="2"/>
      <c r="R256" s="2"/>
      <c r="S256" s="2"/>
    </row>
    <row r="257" ht="27.75" hidden="1" spans="1:19">
      <c r="A257" s="2"/>
      <c r="B257" s="2"/>
      <c r="C257" s="2"/>
      <c r="D257" s="2"/>
      <c r="E257" s="2" t="s">
        <v>140</v>
      </c>
      <c r="F257" s="2" t="s">
        <v>64</v>
      </c>
      <c r="G257" s="2" t="s">
        <v>466</v>
      </c>
      <c r="H257" s="2" t="s">
        <v>129</v>
      </c>
      <c r="I257" s="2" t="s">
        <v>130</v>
      </c>
      <c r="J257" s="2">
        <v>220.5</v>
      </c>
      <c r="K257" s="2" t="s">
        <v>375</v>
      </c>
      <c r="L257" s="2"/>
      <c r="M257" s="2"/>
      <c r="N257" s="2"/>
      <c r="O257" s="2"/>
      <c r="P257" s="2"/>
      <c r="Q257" s="2"/>
      <c r="R257" s="2"/>
      <c r="S257" s="2"/>
    </row>
    <row r="258" ht="27.75" hidden="1" spans="1:19">
      <c r="A258" s="2"/>
      <c r="B258" s="2"/>
      <c r="C258" s="2"/>
      <c r="D258" s="2"/>
      <c r="E258" s="2" t="s">
        <v>140</v>
      </c>
      <c r="F258" s="2" t="s">
        <v>64</v>
      </c>
      <c r="G258" s="2" t="s">
        <v>467</v>
      </c>
      <c r="H258" s="2" t="s">
        <v>129</v>
      </c>
      <c r="I258" s="2" t="s">
        <v>130</v>
      </c>
      <c r="J258" s="2">
        <v>220.5</v>
      </c>
      <c r="K258" s="2" t="s">
        <v>375</v>
      </c>
      <c r="L258" s="2"/>
      <c r="M258" s="2"/>
      <c r="N258" s="2"/>
      <c r="O258" s="2"/>
      <c r="P258" s="2"/>
      <c r="Q258" s="2"/>
      <c r="R258" s="2"/>
      <c r="S258" s="2"/>
    </row>
    <row r="259" ht="27.75" hidden="1" spans="1:19">
      <c r="A259" s="2"/>
      <c r="B259" s="2"/>
      <c r="C259" s="2"/>
      <c r="D259" s="2"/>
      <c r="E259" s="2" t="s">
        <v>140</v>
      </c>
      <c r="F259" s="2" t="s">
        <v>64</v>
      </c>
      <c r="G259" s="2" t="s">
        <v>468</v>
      </c>
      <c r="H259" s="2" t="s">
        <v>129</v>
      </c>
      <c r="I259" s="2" t="s">
        <v>130</v>
      </c>
      <c r="J259" s="2">
        <v>220.5</v>
      </c>
      <c r="K259" s="2" t="s">
        <v>375</v>
      </c>
      <c r="L259" s="2"/>
      <c r="M259" s="2"/>
      <c r="N259" s="2"/>
      <c r="O259" s="2"/>
      <c r="P259" s="2"/>
      <c r="Q259" s="2"/>
      <c r="R259" s="2"/>
      <c r="S259" s="2"/>
    </row>
    <row r="260" ht="27.75" hidden="1" spans="1:19">
      <c r="A260" s="2"/>
      <c r="B260" s="2"/>
      <c r="C260" s="2"/>
      <c r="D260" s="2"/>
      <c r="E260" s="2" t="s">
        <v>162</v>
      </c>
      <c r="F260" s="2" t="s">
        <v>64</v>
      </c>
      <c r="G260" s="2" t="s">
        <v>469</v>
      </c>
      <c r="H260" s="2" t="s">
        <v>129</v>
      </c>
      <c r="I260" s="2" t="s">
        <v>130</v>
      </c>
      <c r="J260" s="2">
        <v>183.8</v>
      </c>
      <c r="K260" s="2" t="s">
        <v>372</v>
      </c>
      <c r="L260" s="2"/>
      <c r="M260" s="2"/>
      <c r="N260" s="2"/>
      <c r="O260" s="2"/>
      <c r="P260" s="2"/>
      <c r="Q260" s="2"/>
      <c r="R260" s="2"/>
      <c r="S260" s="2"/>
    </row>
    <row r="261" ht="15" hidden="1" customHeight="1" spans="1:19">
      <c r="A261" s="2"/>
      <c r="B261" s="2" t="s">
        <v>205</v>
      </c>
      <c r="C261" s="2" t="s">
        <v>46</v>
      </c>
      <c r="D261" s="2" t="s">
        <v>103</v>
      </c>
      <c r="E261" s="2" t="s">
        <v>205</v>
      </c>
      <c r="F261" s="2" t="s">
        <v>64</v>
      </c>
      <c r="G261" s="2" t="s">
        <v>470</v>
      </c>
      <c r="H261" s="2" t="s">
        <v>207</v>
      </c>
      <c r="I261" s="2" t="s">
        <v>170</v>
      </c>
      <c r="J261" s="2">
        <v>3</v>
      </c>
      <c r="K261" s="2"/>
      <c r="L261" s="2"/>
      <c r="M261" s="2"/>
      <c r="N261" s="2"/>
      <c r="O261" s="2"/>
      <c r="P261" s="2"/>
      <c r="Q261" s="2"/>
      <c r="R261" s="2"/>
      <c r="S261" s="2"/>
    </row>
    <row r="262" ht="14.25" hidden="1" spans="1:19">
      <c r="A262" s="2"/>
      <c r="B262" s="2"/>
      <c r="C262" s="2"/>
      <c r="D262" s="2"/>
      <c r="E262" s="2" t="s">
        <v>205</v>
      </c>
      <c r="F262" s="2" t="s">
        <v>64</v>
      </c>
      <c r="G262" s="2" t="s">
        <v>471</v>
      </c>
      <c r="H262" s="2" t="s">
        <v>207</v>
      </c>
      <c r="I262" s="2" t="s">
        <v>170</v>
      </c>
      <c r="J262" s="2">
        <v>3</v>
      </c>
      <c r="K262" s="2"/>
      <c r="L262" s="2"/>
      <c r="M262" s="2"/>
      <c r="N262" s="2"/>
      <c r="O262" s="2"/>
      <c r="P262" s="2"/>
      <c r="Q262" s="2"/>
      <c r="R262" s="2"/>
      <c r="S262" s="2"/>
    </row>
    <row r="263" ht="14.25" hidden="1" spans="1:19">
      <c r="A263" s="2"/>
      <c r="B263" s="2"/>
      <c r="C263" s="2"/>
      <c r="D263" s="2"/>
      <c r="E263" s="2" t="s">
        <v>205</v>
      </c>
      <c r="F263" s="2" t="s">
        <v>64</v>
      </c>
      <c r="G263" s="2" t="s">
        <v>472</v>
      </c>
      <c r="H263" s="2" t="s">
        <v>207</v>
      </c>
      <c r="I263" s="2" t="s">
        <v>170</v>
      </c>
      <c r="J263" s="2">
        <v>3</v>
      </c>
      <c r="K263" s="2"/>
      <c r="L263" s="2"/>
      <c r="M263" s="2"/>
      <c r="N263" s="2"/>
      <c r="O263" s="2"/>
      <c r="P263" s="2"/>
      <c r="Q263" s="2"/>
      <c r="R263" s="2"/>
      <c r="S263" s="2"/>
    </row>
    <row r="264" ht="14.25" hidden="1" spans="1:19">
      <c r="A264" s="2"/>
      <c r="B264" s="2"/>
      <c r="C264" s="2"/>
      <c r="D264" s="2"/>
      <c r="E264" s="2" t="s">
        <v>205</v>
      </c>
      <c r="F264" s="2" t="s">
        <v>64</v>
      </c>
      <c r="G264" s="2" t="s">
        <v>473</v>
      </c>
      <c r="H264" s="2" t="s">
        <v>207</v>
      </c>
      <c r="I264" s="2" t="s">
        <v>170</v>
      </c>
      <c r="J264" s="2">
        <v>3</v>
      </c>
      <c r="K264" s="2"/>
      <c r="L264" s="2"/>
      <c r="M264" s="2"/>
      <c r="N264" s="2"/>
      <c r="O264" s="2"/>
      <c r="P264" s="2"/>
      <c r="Q264" s="2"/>
      <c r="R264" s="2"/>
      <c r="S264" s="2"/>
    </row>
    <row r="265" ht="14.25" hidden="1" spans="1:19">
      <c r="A265" s="2"/>
      <c r="B265" s="2"/>
      <c r="C265" s="2"/>
      <c r="D265" s="2"/>
      <c r="E265" s="2" t="s">
        <v>205</v>
      </c>
      <c r="F265" s="2" t="s">
        <v>64</v>
      </c>
      <c r="G265" s="2" t="s">
        <v>474</v>
      </c>
      <c r="H265" s="2" t="s">
        <v>207</v>
      </c>
      <c r="I265" s="2" t="s">
        <v>170</v>
      </c>
      <c r="J265" s="2">
        <v>3</v>
      </c>
      <c r="K265" s="2"/>
      <c r="L265" s="2"/>
      <c r="M265" s="2"/>
      <c r="N265" s="2"/>
      <c r="O265" s="2"/>
      <c r="P265" s="2"/>
      <c r="Q265" s="2"/>
      <c r="R265" s="2"/>
      <c r="S265" s="2"/>
    </row>
    <row r="266" ht="14.25" hidden="1" spans="1:19">
      <c r="A266" s="2"/>
      <c r="B266" s="2"/>
      <c r="C266" s="2"/>
      <c r="D266" s="2"/>
      <c r="E266" s="2" t="s">
        <v>205</v>
      </c>
      <c r="F266" s="2" t="s">
        <v>64</v>
      </c>
      <c r="G266" s="2" t="s">
        <v>475</v>
      </c>
      <c r="H266" s="2" t="s">
        <v>207</v>
      </c>
      <c r="I266" s="2" t="s">
        <v>170</v>
      </c>
      <c r="J266" s="2">
        <v>3</v>
      </c>
      <c r="K266" s="2"/>
      <c r="L266" s="2"/>
      <c r="M266" s="2"/>
      <c r="N266" s="2"/>
      <c r="O266" s="2"/>
      <c r="P266" s="2"/>
      <c r="Q266" s="2"/>
      <c r="R266" s="2"/>
      <c r="S266" s="2"/>
    </row>
    <row r="267" ht="14.25" hidden="1" spans="1:19">
      <c r="A267" s="2"/>
      <c r="B267" s="2"/>
      <c r="C267" s="2"/>
      <c r="D267" s="2"/>
      <c r="E267" s="2" t="s">
        <v>205</v>
      </c>
      <c r="F267" s="2" t="s">
        <v>64</v>
      </c>
      <c r="G267" s="2" t="s">
        <v>476</v>
      </c>
      <c r="H267" s="2" t="s">
        <v>207</v>
      </c>
      <c r="I267" s="2" t="s">
        <v>170</v>
      </c>
      <c r="J267" s="2">
        <v>3</v>
      </c>
      <c r="K267" s="2"/>
      <c r="L267" s="2"/>
      <c r="M267" s="2"/>
      <c r="N267" s="2"/>
      <c r="O267" s="2"/>
      <c r="P267" s="2"/>
      <c r="Q267" s="2"/>
      <c r="R267" s="2"/>
      <c r="S267" s="2"/>
    </row>
    <row r="268" ht="14.25" hidden="1" spans="1:19">
      <c r="A268" s="2"/>
      <c r="B268" s="2"/>
      <c r="C268" s="2"/>
      <c r="D268" s="2"/>
      <c r="E268" s="2" t="s">
        <v>205</v>
      </c>
      <c r="F268" s="2" t="s">
        <v>64</v>
      </c>
      <c r="G268" s="2" t="s">
        <v>477</v>
      </c>
      <c r="H268" s="2" t="s">
        <v>207</v>
      </c>
      <c r="I268" s="2" t="s">
        <v>170</v>
      </c>
      <c r="J268" s="2">
        <v>3</v>
      </c>
      <c r="K268" s="2"/>
      <c r="L268" s="2"/>
      <c r="M268" s="2"/>
      <c r="N268" s="2"/>
      <c r="O268" s="2"/>
      <c r="P268" s="2"/>
      <c r="Q268" s="2"/>
      <c r="R268" s="2"/>
      <c r="S268" s="2"/>
    </row>
    <row r="269" ht="14.25" hidden="1" spans="1:19">
      <c r="A269" s="2"/>
      <c r="B269" s="2"/>
      <c r="C269" s="2"/>
      <c r="D269" s="2"/>
      <c r="E269" s="2" t="s">
        <v>205</v>
      </c>
      <c r="F269" s="2" t="s">
        <v>64</v>
      </c>
      <c r="G269" s="2" t="s">
        <v>478</v>
      </c>
      <c r="H269" s="2" t="s">
        <v>207</v>
      </c>
      <c r="I269" s="2" t="s">
        <v>170</v>
      </c>
      <c r="J269" s="2">
        <v>3</v>
      </c>
      <c r="K269" s="2"/>
      <c r="L269" s="2"/>
      <c r="M269" s="2"/>
      <c r="N269" s="2"/>
      <c r="O269" s="2"/>
      <c r="P269" s="2"/>
      <c r="Q269" s="2"/>
      <c r="R269" s="2"/>
      <c r="S269" s="2"/>
    </row>
    <row r="270" ht="14.25" hidden="1" spans="1:19">
      <c r="A270" s="2"/>
      <c r="B270" s="2"/>
      <c r="C270" s="2"/>
      <c r="D270" s="2"/>
      <c r="E270" s="2" t="s">
        <v>205</v>
      </c>
      <c r="F270" s="2" t="s">
        <v>64</v>
      </c>
      <c r="G270" s="2" t="s">
        <v>479</v>
      </c>
      <c r="H270" s="2" t="s">
        <v>207</v>
      </c>
      <c r="I270" s="2" t="s">
        <v>170</v>
      </c>
      <c r="J270" s="2">
        <v>3</v>
      </c>
      <c r="K270" s="2"/>
      <c r="L270" s="2"/>
      <c r="M270" s="2"/>
      <c r="N270" s="2"/>
      <c r="O270" s="2"/>
      <c r="P270" s="2"/>
      <c r="Q270" s="2"/>
      <c r="R270" s="2"/>
      <c r="S270" s="2"/>
    </row>
    <row r="271" ht="14.25" hidden="1" spans="1:19">
      <c r="A271" s="2"/>
      <c r="B271" s="2"/>
      <c r="C271" s="2"/>
      <c r="D271" s="2"/>
      <c r="E271" s="2" t="s">
        <v>205</v>
      </c>
      <c r="F271" s="2" t="s">
        <v>64</v>
      </c>
      <c r="G271" s="2" t="s">
        <v>480</v>
      </c>
      <c r="H271" s="2" t="s">
        <v>207</v>
      </c>
      <c r="I271" s="2" t="s">
        <v>170</v>
      </c>
      <c r="J271" s="2">
        <v>3</v>
      </c>
      <c r="K271" s="2"/>
      <c r="L271" s="2"/>
      <c r="M271" s="2"/>
      <c r="N271" s="2"/>
      <c r="O271" s="2"/>
      <c r="P271" s="2"/>
      <c r="Q271" s="2"/>
      <c r="R271" s="2"/>
      <c r="S271" s="2"/>
    </row>
    <row r="272" ht="14.25" hidden="1" spans="1:19">
      <c r="A272" s="2"/>
      <c r="B272" s="2"/>
      <c r="C272" s="2"/>
      <c r="D272" s="2"/>
      <c r="E272" s="2" t="s">
        <v>205</v>
      </c>
      <c r="F272" s="2" t="s">
        <v>64</v>
      </c>
      <c r="G272" s="2" t="s">
        <v>481</v>
      </c>
      <c r="H272" s="2" t="s">
        <v>207</v>
      </c>
      <c r="I272" s="2" t="s">
        <v>170</v>
      </c>
      <c r="J272" s="2">
        <v>3</v>
      </c>
      <c r="K272" s="2"/>
      <c r="L272" s="2"/>
      <c r="M272" s="2"/>
      <c r="N272" s="2"/>
      <c r="O272" s="2"/>
      <c r="P272" s="2"/>
      <c r="Q272" s="2"/>
      <c r="R272" s="2"/>
      <c r="S272" s="2"/>
    </row>
    <row r="273" ht="14.25" hidden="1" spans="1:19">
      <c r="A273" s="2"/>
      <c r="B273" s="2"/>
      <c r="C273" s="2"/>
      <c r="D273" s="2"/>
      <c r="E273" s="2" t="s">
        <v>205</v>
      </c>
      <c r="F273" s="2" t="s">
        <v>64</v>
      </c>
      <c r="G273" s="2" t="s">
        <v>482</v>
      </c>
      <c r="H273" s="2" t="s">
        <v>207</v>
      </c>
      <c r="I273" s="2" t="s">
        <v>170</v>
      </c>
      <c r="J273" s="2">
        <v>3</v>
      </c>
      <c r="K273" s="2"/>
      <c r="L273" s="2"/>
      <c r="M273" s="2"/>
      <c r="N273" s="2"/>
      <c r="O273" s="2"/>
      <c r="P273" s="2"/>
      <c r="Q273" s="2"/>
      <c r="R273" s="2"/>
      <c r="S273" s="2"/>
    </row>
    <row r="274" ht="14.25" hidden="1" spans="1:19">
      <c r="A274" s="2"/>
      <c r="B274" s="2"/>
      <c r="C274" s="2"/>
      <c r="D274" s="2"/>
      <c r="E274" s="2" t="s">
        <v>205</v>
      </c>
      <c r="F274" s="2" t="s">
        <v>64</v>
      </c>
      <c r="G274" s="2" t="s">
        <v>483</v>
      </c>
      <c r="H274" s="2" t="s">
        <v>207</v>
      </c>
      <c r="I274" s="2" t="s">
        <v>170</v>
      </c>
      <c r="J274" s="2">
        <v>3</v>
      </c>
      <c r="K274" s="2"/>
      <c r="L274" s="2"/>
      <c r="M274" s="2"/>
      <c r="N274" s="2"/>
      <c r="O274" s="2"/>
      <c r="P274" s="2"/>
      <c r="Q274" s="2"/>
      <c r="R274" s="2"/>
      <c r="S274" s="2"/>
    </row>
    <row r="275" ht="14.25" hidden="1" spans="1:19">
      <c r="A275" s="2"/>
      <c r="B275" s="2"/>
      <c r="C275" s="2"/>
      <c r="D275" s="2"/>
      <c r="E275" s="2" t="s">
        <v>205</v>
      </c>
      <c r="F275" s="2" t="s">
        <v>64</v>
      </c>
      <c r="G275" s="2" t="s">
        <v>484</v>
      </c>
      <c r="H275" s="2" t="s">
        <v>207</v>
      </c>
      <c r="I275" s="2" t="s">
        <v>170</v>
      </c>
      <c r="J275" s="2">
        <v>3</v>
      </c>
      <c r="K275" s="2"/>
      <c r="L275" s="2"/>
      <c r="M275" s="2"/>
      <c r="N275" s="2"/>
      <c r="O275" s="2"/>
      <c r="P275" s="2"/>
      <c r="Q275" s="2"/>
      <c r="R275" s="2"/>
      <c r="S275" s="2"/>
    </row>
    <row r="276" ht="14.25" hidden="1" spans="1:19">
      <c r="A276" s="2"/>
      <c r="B276" s="2"/>
      <c r="C276" s="2"/>
      <c r="D276" s="2"/>
      <c r="E276" s="2" t="s">
        <v>205</v>
      </c>
      <c r="F276" s="2" t="s">
        <v>64</v>
      </c>
      <c r="G276" s="2" t="s">
        <v>485</v>
      </c>
      <c r="H276" s="2" t="s">
        <v>207</v>
      </c>
      <c r="I276" s="2" t="s">
        <v>170</v>
      </c>
      <c r="J276" s="2">
        <v>3</v>
      </c>
      <c r="K276" s="2"/>
      <c r="L276" s="2"/>
      <c r="M276" s="2"/>
      <c r="N276" s="2"/>
      <c r="O276" s="2"/>
      <c r="P276" s="2"/>
      <c r="Q276" s="2"/>
      <c r="R276" s="2"/>
      <c r="S276" s="2"/>
    </row>
    <row r="277" ht="14.25" hidden="1" spans="1:19">
      <c r="A277" s="2"/>
      <c r="B277" s="2"/>
      <c r="C277" s="2"/>
      <c r="D277" s="2"/>
      <c r="E277" s="2" t="s">
        <v>205</v>
      </c>
      <c r="F277" s="2" t="s">
        <v>64</v>
      </c>
      <c r="G277" s="2" t="s">
        <v>486</v>
      </c>
      <c r="H277" s="2" t="s">
        <v>207</v>
      </c>
      <c r="I277" s="2" t="s">
        <v>170</v>
      </c>
      <c r="J277" s="2">
        <v>3</v>
      </c>
      <c r="K277" s="2"/>
      <c r="L277" s="2"/>
      <c r="M277" s="2"/>
      <c r="N277" s="2"/>
      <c r="O277" s="2"/>
      <c r="P277" s="2"/>
      <c r="Q277" s="2"/>
      <c r="R277" s="2"/>
      <c r="S277" s="2"/>
    </row>
    <row r="278" ht="14.25" hidden="1" spans="1:19">
      <c r="A278" s="2"/>
      <c r="B278" s="2"/>
      <c r="C278" s="2"/>
      <c r="D278" s="2"/>
      <c r="E278" s="2" t="s">
        <v>205</v>
      </c>
      <c r="F278" s="2" t="s">
        <v>64</v>
      </c>
      <c r="G278" s="2" t="s">
        <v>487</v>
      </c>
      <c r="H278" s="2" t="s">
        <v>207</v>
      </c>
      <c r="I278" s="2" t="s">
        <v>170</v>
      </c>
      <c r="J278" s="2">
        <v>3</v>
      </c>
      <c r="K278" s="2"/>
      <c r="L278" s="2"/>
      <c r="M278" s="2"/>
      <c r="N278" s="2"/>
      <c r="O278" s="2"/>
      <c r="P278" s="2"/>
      <c r="Q278" s="2"/>
      <c r="R278" s="2"/>
      <c r="S278" s="2"/>
    </row>
    <row r="279" ht="14.25" hidden="1" spans="1:19">
      <c r="A279" s="2"/>
      <c r="B279" s="2"/>
      <c r="C279" s="2"/>
      <c r="D279" s="2"/>
      <c r="E279" s="2" t="s">
        <v>205</v>
      </c>
      <c r="F279" s="2" t="s">
        <v>64</v>
      </c>
      <c r="G279" s="2" t="s">
        <v>488</v>
      </c>
      <c r="H279" s="2" t="s">
        <v>207</v>
      </c>
      <c r="I279" s="2" t="s">
        <v>170</v>
      </c>
      <c r="J279" s="2">
        <v>3</v>
      </c>
      <c r="K279" s="2"/>
      <c r="L279" s="2"/>
      <c r="M279" s="2"/>
      <c r="N279" s="2"/>
      <c r="O279" s="2"/>
      <c r="P279" s="2"/>
      <c r="Q279" s="2"/>
      <c r="R279" s="2"/>
      <c r="S279" s="2"/>
    </row>
    <row r="280" ht="14.25" hidden="1" spans="1:19">
      <c r="A280" s="2"/>
      <c r="B280" s="2"/>
      <c r="C280" s="2"/>
      <c r="D280" s="2"/>
      <c r="E280" s="2" t="s">
        <v>205</v>
      </c>
      <c r="F280" s="2" t="s">
        <v>64</v>
      </c>
      <c r="G280" s="2" t="s">
        <v>489</v>
      </c>
      <c r="H280" s="2" t="s">
        <v>207</v>
      </c>
      <c r="I280" s="2" t="s">
        <v>170</v>
      </c>
      <c r="J280" s="2">
        <v>3</v>
      </c>
      <c r="K280" s="2"/>
      <c r="L280" s="2"/>
      <c r="M280" s="2"/>
      <c r="N280" s="2"/>
      <c r="O280" s="2"/>
      <c r="P280" s="2"/>
      <c r="Q280" s="2"/>
      <c r="R280" s="2"/>
      <c r="S280" s="2"/>
    </row>
    <row r="281" ht="14.25" hidden="1" spans="1:19">
      <c r="A281" s="2"/>
      <c r="B281" s="2"/>
      <c r="C281" s="2"/>
      <c r="D281" s="2"/>
      <c r="E281" s="2" t="s">
        <v>205</v>
      </c>
      <c r="F281" s="2" t="s">
        <v>64</v>
      </c>
      <c r="G281" s="2" t="s">
        <v>490</v>
      </c>
      <c r="H281" s="2" t="s">
        <v>207</v>
      </c>
      <c r="I281" s="2" t="s">
        <v>170</v>
      </c>
      <c r="J281" s="2">
        <v>3</v>
      </c>
      <c r="K281" s="2"/>
      <c r="L281" s="2"/>
      <c r="M281" s="2"/>
      <c r="N281" s="2"/>
      <c r="O281" s="2"/>
      <c r="P281" s="2"/>
      <c r="Q281" s="2"/>
      <c r="R281" s="2"/>
      <c r="S281" s="2"/>
    </row>
    <row r="282" ht="14.25" hidden="1" spans="1:19">
      <c r="A282" s="2"/>
      <c r="B282" s="2"/>
      <c r="C282" s="2"/>
      <c r="D282" s="2"/>
      <c r="E282" s="2" t="s">
        <v>205</v>
      </c>
      <c r="F282" s="2" t="s">
        <v>64</v>
      </c>
      <c r="G282" s="2" t="s">
        <v>491</v>
      </c>
      <c r="H282" s="2" t="s">
        <v>207</v>
      </c>
      <c r="I282" s="2" t="s">
        <v>170</v>
      </c>
      <c r="J282" s="2">
        <v>3</v>
      </c>
      <c r="K282" s="2"/>
      <c r="L282" s="2"/>
      <c r="M282" s="2"/>
      <c r="N282" s="2"/>
      <c r="O282" s="2"/>
      <c r="P282" s="2"/>
      <c r="Q282" s="2"/>
      <c r="R282" s="2"/>
      <c r="S282" s="2"/>
    </row>
    <row r="283" ht="14.25" hidden="1" spans="1:19">
      <c r="A283" s="2"/>
      <c r="B283" s="2"/>
      <c r="C283" s="2"/>
      <c r="D283" s="2"/>
      <c r="E283" s="2" t="s">
        <v>205</v>
      </c>
      <c r="F283" s="2" t="s">
        <v>64</v>
      </c>
      <c r="G283" s="2" t="s">
        <v>492</v>
      </c>
      <c r="H283" s="2" t="s">
        <v>207</v>
      </c>
      <c r="I283" s="2" t="s">
        <v>170</v>
      </c>
      <c r="J283" s="2">
        <v>3</v>
      </c>
      <c r="K283" s="2"/>
      <c r="L283" s="2"/>
      <c r="M283" s="2"/>
      <c r="N283" s="2"/>
      <c r="O283" s="2"/>
      <c r="P283" s="2"/>
      <c r="Q283" s="2"/>
      <c r="R283" s="2"/>
      <c r="S283" s="2"/>
    </row>
    <row r="284" ht="28.5" hidden="1" customHeight="1" spans="1:19">
      <c r="A284" s="2" t="s">
        <v>60</v>
      </c>
      <c r="B284" s="2" t="s">
        <v>493</v>
      </c>
      <c r="C284" s="2" t="s">
        <v>103</v>
      </c>
      <c r="D284" s="2" t="s">
        <v>494</v>
      </c>
      <c r="E284" s="2" t="s">
        <v>495</v>
      </c>
      <c r="F284" s="2" t="s">
        <v>64</v>
      </c>
      <c r="G284" s="2" t="s">
        <v>496</v>
      </c>
      <c r="H284" s="2" t="s">
        <v>497</v>
      </c>
      <c r="I284" s="2" t="s">
        <v>498</v>
      </c>
      <c r="J284" s="2">
        <v>12000</v>
      </c>
      <c r="K284" s="2"/>
      <c r="L284" s="2"/>
      <c r="M284" s="2"/>
      <c r="N284" s="2"/>
      <c r="O284" s="2"/>
      <c r="P284" s="2"/>
      <c r="Q284" s="2"/>
      <c r="R284" s="2"/>
      <c r="S284" s="2"/>
    </row>
    <row r="285" ht="27.75" hidden="1" spans="1:19">
      <c r="A285" s="2"/>
      <c r="B285" s="2"/>
      <c r="C285" s="2"/>
      <c r="D285" s="2"/>
      <c r="E285" s="2" t="s">
        <v>499</v>
      </c>
      <c r="F285" s="2" t="s">
        <v>64</v>
      </c>
      <c r="G285" s="2" t="s">
        <v>500</v>
      </c>
      <c r="H285" s="2" t="s">
        <v>497</v>
      </c>
      <c r="I285" s="2" t="s">
        <v>498</v>
      </c>
      <c r="J285" s="2">
        <v>12000</v>
      </c>
      <c r="K285" s="2"/>
      <c r="L285" s="2"/>
      <c r="M285" s="2"/>
      <c r="N285" s="2"/>
      <c r="O285" s="2"/>
      <c r="P285" s="2"/>
      <c r="Q285" s="2"/>
      <c r="R285" s="2"/>
      <c r="S285" s="2"/>
    </row>
    <row r="286" ht="27.75" hidden="1" spans="1:19">
      <c r="A286" s="2"/>
      <c r="B286" s="2"/>
      <c r="C286" s="2"/>
      <c r="D286" s="2"/>
      <c r="E286" s="2" t="s">
        <v>501</v>
      </c>
      <c r="F286" s="2" t="s">
        <v>64</v>
      </c>
      <c r="G286" s="2" t="s">
        <v>502</v>
      </c>
      <c r="H286" s="2" t="s">
        <v>497</v>
      </c>
      <c r="I286" s="2" t="s">
        <v>498</v>
      </c>
      <c r="J286" s="2">
        <v>35000</v>
      </c>
      <c r="K286" s="2"/>
      <c r="L286" s="2"/>
      <c r="M286" s="2"/>
      <c r="N286" s="2"/>
      <c r="O286" s="2"/>
      <c r="P286" s="2"/>
      <c r="Q286" s="2"/>
      <c r="R286" s="2"/>
      <c r="S286" s="2"/>
    </row>
    <row r="287" ht="41.25" hidden="1" spans="1:19">
      <c r="A287" s="2"/>
      <c r="B287" s="2"/>
      <c r="C287" s="2"/>
      <c r="D287" s="2"/>
      <c r="E287" s="2" t="s">
        <v>503</v>
      </c>
      <c r="F287" s="2" t="s">
        <v>64</v>
      </c>
      <c r="G287" s="2" t="s">
        <v>504</v>
      </c>
      <c r="H287" s="2" t="s">
        <v>497</v>
      </c>
      <c r="I287" s="2" t="s">
        <v>498</v>
      </c>
      <c r="J287" s="2">
        <v>35000</v>
      </c>
      <c r="K287" s="2"/>
      <c r="L287" s="2"/>
      <c r="M287" s="2"/>
      <c r="N287" s="2"/>
      <c r="O287" s="2"/>
      <c r="P287" s="2"/>
      <c r="Q287" s="2"/>
      <c r="R287" s="2"/>
      <c r="S287" s="2"/>
    </row>
    <row r="288" ht="41.25" hidden="1" spans="1:19">
      <c r="A288" s="2"/>
      <c r="B288" s="2"/>
      <c r="C288" s="2"/>
      <c r="D288" s="2"/>
      <c r="E288" s="2" t="s">
        <v>505</v>
      </c>
      <c r="F288" s="2" t="s">
        <v>64</v>
      </c>
      <c r="G288" s="2" t="s">
        <v>506</v>
      </c>
      <c r="H288" s="2" t="s">
        <v>497</v>
      </c>
      <c r="I288" s="2" t="s">
        <v>498</v>
      </c>
      <c r="J288" s="2">
        <v>35000</v>
      </c>
      <c r="K288" s="2"/>
      <c r="L288" s="2"/>
      <c r="M288" s="2"/>
      <c r="N288" s="2"/>
      <c r="O288" s="2"/>
      <c r="P288" s="2"/>
      <c r="Q288" s="2"/>
      <c r="R288" s="2"/>
      <c r="S288" s="2"/>
    </row>
    <row r="289" ht="41.25" hidden="1" spans="1:19">
      <c r="A289" s="2"/>
      <c r="B289" s="2"/>
      <c r="C289" s="2"/>
      <c r="D289" s="2"/>
      <c r="E289" s="2" t="s">
        <v>507</v>
      </c>
      <c r="F289" s="2" t="s">
        <v>64</v>
      </c>
      <c r="G289" s="2" t="s">
        <v>508</v>
      </c>
      <c r="H289" s="2" t="s">
        <v>497</v>
      </c>
      <c r="I289" s="2" t="s">
        <v>498</v>
      </c>
      <c r="J289" s="2">
        <v>23000</v>
      </c>
      <c r="K289" s="2"/>
      <c r="L289" s="2"/>
      <c r="M289" s="2"/>
      <c r="N289" s="2"/>
      <c r="O289" s="2"/>
      <c r="P289" s="2"/>
      <c r="Q289" s="2"/>
      <c r="R289" s="2"/>
      <c r="S289" s="2"/>
    </row>
    <row r="290" ht="41.25" hidden="1" spans="1:19">
      <c r="A290" s="2"/>
      <c r="B290" s="2"/>
      <c r="C290" s="2"/>
      <c r="D290" s="2"/>
      <c r="E290" s="2" t="s">
        <v>509</v>
      </c>
      <c r="F290" s="2" t="s">
        <v>64</v>
      </c>
      <c r="G290" s="2" t="s">
        <v>510</v>
      </c>
      <c r="H290" s="2" t="s">
        <v>497</v>
      </c>
      <c r="I290" s="2" t="s">
        <v>498</v>
      </c>
      <c r="J290" s="2">
        <v>26000</v>
      </c>
      <c r="K290" s="2"/>
      <c r="L290" s="2"/>
      <c r="M290" s="2"/>
      <c r="N290" s="2"/>
      <c r="O290" s="2"/>
      <c r="P290" s="2"/>
      <c r="Q290" s="2"/>
      <c r="R290" s="2"/>
      <c r="S290" s="2"/>
    </row>
    <row r="291" ht="41.25" hidden="1" spans="1:19">
      <c r="A291" s="2"/>
      <c r="B291" s="2"/>
      <c r="C291" s="2"/>
      <c r="D291" s="2"/>
      <c r="E291" s="2" t="s">
        <v>511</v>
      </c>
      <c r="F291" s="2" t="s">
        <v>64</v>
      </c>
      <c r="G291" s="2" t="s">
        <v>512</v>
      </c>
      <c r="H291" s="2" t="s">
        <v>497</v>
      </c>
      <c r="I291" s="2" t="s">
        <v>498</v>
      </c>
      <c r="J291" s="2">
        <v>23000</v>
      </c>
      <c r="K291" s="2"/>
      <c r="L291" s="2"/>
      <c r="M291" s="2"/>
      <c r="N291" s="2"/>
      <c r="O291" s="2"/>
      <c r="P291" s="2"/>
      <c r="Q291" s="2"/>
      <c r="R291" s="2"/>
      <c r="S291" s="2"/>
    </row>
    <row r="292" ht="27.75" hidden="1" spans="1:19">
      <c r="A292" s="2"/>
      <c r="B292" s="2"/>
      <c r="C292" s="2"/>
      <c r="D292" s="2"/>
      <c r="E292" s="2" t="s">
        <v>513</v>
      </c>
      <c r="F292" s="2" t="s">
        <v>64</v>
      </c>
      <c r="G292" s="2" t="s">
        <v>514</v>
      </c>
      <c r="H292" s="2" t="s">
        <v>497</v>
      </c>
      <c r="I292" s="2" t="s">
        <v>498</v>
      </c>
      <c r="J292" s="2">
        <v>16000</v>
      </c>
      <c r="K292" s="2"/>
      <c r="L292" s="2"/>
      <c r="M292" s="2"/>
      <c r="N292" s="2"/>
      <c r="O292" s="2"/>
      <c r="P292" s="2"/>
      <c r="Q292" s="2"/>
      <c r="R292" s="2"/>
      <c r="S292" s="2"/>
    </row>
    <row r="293" ht="27.75" hidden="1" spans="1:19">
      <c r="A293" s="2"/>
      <c r="B293" s="2"/>
      <c r="C293" s="2"/>
      <c r="D293" s="2"/>
      <c r="E293" s="2" t="s">
        <v>515</v>
      </c>
      <c r="F293" s="2" t="s">
        <v>64</v>
      </c>
      <c r="G293" s="2" t="s">
        <v>516</v>
      </c>
      <c r="H293" s="2" t="s">
        <v>497</v>
      </c>
      <c r="I293" s="2" t="s">
        <v>498</v>
      </c>
      <c r="J293" s="2">
        <v>3500</v>
      </c>
      <c r="K293" s="2"/>
      <c r="L293" s="2"/>
      <c r="M293" s="2"/>
      <c r="N293" s="2"/>
      <c r="O293" s="2"/>
      <c r="P293" s="2"/>
      <c r="Q293" s="2"/>
      <c r="R293" s="2"/>
      <c r="S293" s="2"/>
    </row>
    <row r="294" ht="28.5" hidden="1" customHeight="1" spans="1:19">
      <c r="A294" s="2" t="s">
        <v>60</v>
      </c>
      <c r="B294" s="2">
        <v>5</v>
      </c>
      <c r="C294" s="2" t="s">
        <v>20</v>
      </c>
      <c r="D294" s="2" t="s">
        <v>517</v>
      </c>
      <c r="E294" s="2" t="s">
        <v>140</v>
      </c>
      <c r="F294" s="2" t="s">
        <v>64</v>
      </c>
      <c r="G294" s="2" t="s">
        <v>518</v>
      </c>
      <c r="H294" s="2" t="s">
        <v>129</v>
      </c>
      <c r="I294" s="2" t="s">
        <v>130</v>
      </c>
      <c r="J294" s="2">
        <v>220.5</v>
      </c>
      <c r="K294" s="2" t="s">
        <v>375</v>
      </c>
      <c r="L294" s="2"/>
      <c r="M294" s="2"/>
      <c r="N294" s="2"/>
      <c r="O294" s="2"/>
      <c r="P294" s="2"/>
      <c r="Q294" s="2"/>
      <c r="R294" s="2"/>
      <c r="S294" s="2"/>
    </row>
    <row r="295" ht="27.75" hidden="1" spans="1:19">
      <c r="A295" s="2"/>
      <c r="B295" s="2"/>
      <c r="C295" s="2"/>
      <c r="D295" s="2"/>
      <c r="E295" s="2" t="s">
        <v>140</v>
      </c>
      <c r="F295" s="2" t="s">
        <v>64</v>
      </c>
      <c r="G295" s="2" t="s">
        <v>519</v>
      </c>
      <c r="H295" s="2" t="s">
        <v>129</v>
      </c>
      <c r="I295" s="2" t="s">
        <v>130</v>
      </c>
      <c r="J295" s="2">
        <v>220.5</v>
      </c>
      <c r="K295" s="2" t="s">
        <v>375</v>
      </c>
      <c r="L295" s="2"/>
      <c r="M295" s="2"/>
      <c r="N295" s="2"/>
      <c r="O295" s="2"/>
      <c r="P295" s="2"/>
      <c r="Q295" s="2"/>
      <c r="R295" s="2"/>
      <c r="S295" s="2"/>
    </row>
    <row r="296" ht="27.75" hidden="1" spans="1:19">
      <c r="A296" s="2"/>
      <c r="B296" s="2"/>
      <c r="C296" s="2"/>
      <c r="D296" s="2"/>
      <c r="E296" s="2" t="s">
        <v>520</v>
      </c>
      <c r="F296" s="2" t="s">
        <v>64</v>
      </c>
      <c r="G296" s="2" t="s">
        <v>521</v>
      </c>
      <c r="H296" s="2" t="s">
        <v>129</v>
      </c>
      <c r="I296" s="2" t="s">
        <v>130</v>
      </c>
      <c r="J296" s="2">
        <v>183.8</v>
      </c>
      <c r="K296" s="2" t="s">
        <v>372</v>
      </c>
      <c r="L296" s="2"/>
      <c r="M296" s="2"/>
      <c r="N296" s="2"/>
      <c r="O296" s="2"/>
      <c r="P296" s="2"/>
      <c r="Q296" s="2"/>
      <c r="R296" s="2"/>
      <c r="S296" s="2"/>
    </row>
    <row r="297" ht="42" hidden="1" customHeight="1" spans="1:19">
      <c r="A297" s="2" t="s">
        <v>60</v>
      </c>
      <c r="B297" s="2">
        <v>2</v>
      </c>
      <c r="C297" s="2" t="s">
        <v>43</v>
      </c>
      <c r="D297" s="2" t="s">
        <v>126</v>
      </c>
      <c r="E297" s="2" t="s">
        <v>522</v>
      </c>
      <c r="F297" s="2" t="s">
        <v>64</v>
      </c>
      <c r="G297" s="2" t="s">
        <v>523</v>
      </c>
      <c r="H297" s="2" t="s">
        <v>129</v>
      </c>
      <c r="I297" s="2" t="s">
        <v>130</v>
      </c>
      <c r="J297" s="2">
        <v>700</v>
      </c>
      <c r="K297" s="2" t="s">
        <v>524</v>
      </c>
      <c r="L297" s="2"/>
      <c r="M297" s="2"/>
      <c r="N297" s="2"/>
      <c r="O297" s="2"/>
      <c r="P297" s="2"/>
      <c r="Q297" s="2"/>
      <c r="R297" s="2"/>
      <c r="S297" s="2"/>
    </row>
    <row r="298" ht="41.25" hidden="1" spans="1:19">
      <c r="A298" s="2"/>
      <c r="B298" s="2"/>
      <c r="C298" s="2"/>
      <c r="D298" s="2"/>
      <c r="E298" s="2" t="s">
        <v>127</v>
      </c>
      <c r="F298" s="2" t="s">
        <v>64</v>
      </c>
      <c r="G298" s="2" t="s">
        <v>525</v>
      </c>
      <c r="H298" s="2" t="s">
        <v>129</v>
      </c>
      <c r="I298" s="2" t="s">
        <v>130</v>
      </c>
      <c r="J298" s="2">
        <v>700</v>
      </c>
      <c r="K298" s="2" t="s">
        <v>524</v>
      </c>
      <c r="L298" s="2"/>
      <c r="M298" s="2"/>
      <c r="N298" s="2"/>
      <c r="O298" s="2"/>
      <c r="P298" s="2"/>
      <c r="Q298" s="2"/>
      <c r="R298" s="2"/>
      <c r="S298" s="2"/>
    </row>
    <row r="299" ht="41.25" hidden="1" spans="1:19">
      <c r="A299" s="2"/>
      <c r="B299" s="2"/>
      <c r="C299" s="2"/>
      <c r="D299" s="2"/>
      <c r="E299" s="2" t="s">
        <v>370</v>
      </c>
      <c r="F299" s="2" t="s">
        <v>64</v>
      </c>
      <c r="G299" s="2" t="s">
        <v>526</v>
      </c>
      <c r="H299" s="2" t="s">
        <v>129</v>
      </c>
      <c r="I299" s="2" t="s">
        <v>130</v>
      </c>
      <c r="J299" s="2">
        <v>700</v>
      </c>
      <c r="K299" s="2" t="s">
        <v>524</v>
      </c>
      <c r="L299" s="2"/>
      <c r="M299" s="2"/>
      <c r="N299" s="2"/>
      <c r="O299" s="2"/>
      <c r="P299" s="2"/>
      <c r="Q299" s="2"/>
      <c r="R299" s="2"/>
      <c r="S299" s="2"/>
    </row>
    <row r="300" ht="27.75" hidden="1" spans="1:19">
      <c r="A300" s="2"/>
      <c r="B300" s="2"/>
      <c r="C300" s="2"/>
      <c r="D300" s="2"/>
      <c r="E300" s="2" t="s">
        <v>140</v>
      </c>
      <c r="F300" s="2" t="s">
        <v>64</v>
      </c>
      <c r="G300" s="2" t="s">
        <v>527</v>
      </c>
      <c r="H300" s="2" t="s">
        <v>129</v>
      </c>
      <c r="I300" s="2" t="s">
        <v>130</v>
      </c>
      <c r="J300" s="2">
        <v>250</v>
      </c>
      <c r="K300" s="2" t="s">
        <v>528</v>
      </c>
      <c r="L300" s="2"/>
      <c r="M300" s="2"/>
      <c r="N300" s="2"/>
      <c r="O300" s="2"/>
      <c r="P300" s="2"/>
      <c r="Q300" s="2"/>
      <c r="R300" s="2"/>
      <c r="S300" s="2"/>
    </row>
    <row r="301" ht="27.75" hidden="1" spans="1:19">
      <c r="A301" s="2"/>
      <c r="B301" s="2"/>
      <c r="C301" s="2"/>
      <c r="D301" s="2"/>
      <c r="E301" s="2" t="s">
        <v>140</v>
      </c>
      <c r="F301" s="2" t="s">
        <v>64</v>
      </c>
      <c r="G301" s="2" t="s">
        <v>529</v>
      </c>
      <c r="H301" s="2" t="s">
        <v>129</v>
      </c>
      <c r="I301" s="2" t="s">
        <v>130</v>
      </c>
      <c r="J301" s="2">
        <v>250</v>
      </c>
      <c r="K301" s="2" t="s">
        <v>528</v>
      </c>
      <c r="L301" s="2"/>
      <c r="M301" s="2"/>
      <c r="N301" s="2"/>
      <c r="O301" s="2"/>
      <c r="P301" s="2"/>
      <c r="Q301" s="2"/>
      <c r="R301" s="2"/>
      <c r="S301" s="2"/>
    </row>
    <row r="302" ht="27.75" hidden="1" spans="1:19">
      <c r="A302" s="2"/>
      <c r="B302" s="2"/>
      <c r="C302" s="2"/>
      <c r="D302" s="2"/>
      <c r="E302" s="2" t="s">
        <v>140</v>
      </c>
      <c r="F302" s="2" t="s">
        <v>64</v>
      </c>
      <c r="G302" s="2" t="s">
        <v>530</v>
      </c>
      <c r="H302" s="2" t="s">
        <v>129</v>
      </c>
      <c r="I302" s="2" t="s">
        <v>130</v>
      </c>
      <c r="J302" s="2">
        <v>250</v>
      </c>
      <c r="K302" s="2" t="s">
        <v>528</v>
      </c>
      <c r="L302" s="2"/>
      <c r="M302" s="2"/>
      <c r="N302" s="2"/>
      <c r="O302" s="2"/>
      <c r="P302" s="2"/>
      <c r="Q302" s="2"/>
      <c r="R302" s="2"/>
      <c r="S302" s="2"/>
    </row>
    <row r="303" ht="27.75" hidden="1" spans="1:19">
      <c r="A303" s="2"/>
      <c r="B303" s="2"/>
      <c r="C303" s="2"/>
      <c r="D303" s="2"/>
      <c r="E303" s="2" t="s">
        <v>140</v>
      </c>
      <c r="F303" s="2" t="s">
        <v>64</v>
      </c>
      <c r="G303" s="2" t="s">
        <v>531</v>
      </c>
      <c r="H303" s="2" t="s">
        <v>129</v>
      </c>
      <c r="I303" s="2" t="s">
        <v>130</v>
      </c>
      <c r="J303" s="2">
        <v>250</v>
      </c>
      <c r="K303" s="2" t="s">
        <v>528</v>
      </c>
      <c r="L303" s="2"/>
      <c r="M303" s="2"/>
      <c r="N303" s="2"/>
      <c r="O303" s="2"/>
      <c r="P303" s="2"/>
      <c r="Q303" s="2"/>
      <c r="R303" s="2"/>
      <c r="S303" s="2"/>
    </row>
    <row r="304" ht="27.75" hidden="1" spans="1:19">
      <c r="A304" s="2"/>
      <c r="B304" s="2"/>
      <c r="C304" s="2"/>
      <c r="D304" s="2"/>
      <c r="E304" s="2" t="s">
        <v>140</v>
      </c>
      <c r="F304" s="2" t="s">
        <v>64</v>
      </c>
      <c r="G304" s="2" t="s">
        <v>532</v>
      </c>
      <c r="H304" s="2" t="s">
        <v>129</v>
      </c>
      <c r="I304" s="2" t="s">
        <v>130</v>
      </c>
      <c r="J304" s="2">
        <v>250</v>
      </c>
      <c r="K304" s="2" t="s">
        <v>528</v>
      </c>
      <c r="L304" s="2"/>
      <c r="M304" s="2"/>
      <c r="N304" s="2"/>
      <c r="O304" s="2"/>
      <c r="P304" s="2"/>
      <c r="Q304" s="2"/>
      <c r="R304" s="2"/>
      <c r="S304" s="2"/>
    </row>
    <row r="305" ht="27.75" hidden="1" spans="1:19">
      <c r="A305" s="2"/>
      <c r="B305" s="2"/>
      <c r="C305" s="2"/>
      <c r="D305" s="2"/>
      <c r="E305" s="2" t="s">
        <v>140</v>
      </c>
      <c r="F305" s="2" t="s">
        <v>64</v>
      </c>
      <c r="G305" s="2" t="s">
        <v>533</v>
      </c>
      <c r="H305" s="2" t="s">
        <v>129</v>
      </c>
      <c r="I305" s="2" t="s">
        <v>130</v>
      </c>
      <c r="J305" s="2">
        <v>250</v>
      </c>
      <c r="K305" s="2" t="s">
        <v>528</v>
      </c>
      <c r="L305" s="2"/>
      <c r="M305" s="2"/>
      <c r="N305" s="2"/>
      <c r="O305" s="2"/>
      <c r="P305" s="2"/>
      <c r="Q305" s="2"/>
      <c r="R305" s="2"/>
      <c r="S305" s="2"/>
    </row>
    <row r="306" ht="42" customHeight="1" spans="1:19">
      <c r="A306" s="2"/>
      <c r="B306" s="2">
        <v>2</v>
      </c>
      <c r="C306" s="2" t="s">
        <v>43</v>
      </c>
      <c r="D306" s="2" t="s">
        <v>165</v>
      </c>
      <c r="E306" s="2" t="s">
        <v>385</v>
      </c>
      <c r="F306" s="2" t="s">
        <v>64</v>
      </c>
      <c r="G306" s="2" t="s">
        <v>534</v>
      </c>
      <c r="H306" s="2" t="s">
        <v>129</v>
      </c>
      <c r="I306" s="2" t="s">
        <v>130</v>
      </c>
      <c r="J306" s="2">
        <v>700</v>
      </c>
      <c r="K306" s="2" t="s">
        <v>524</v>
      </c>
      <c r="L306" s="2"/>
      <c r="M306" s="2" t="s">
        <v>535</v>
      </c>
      <c r="N306" s="2" t="s">
        <v>64</v>
      </c>
      <c r="O306" s="2" t="s">
        <v>170</v>
      </c>
      <c r="P306" s="2">
        <v>12000</v>
      </c>
      <c r="Q306" s="2">
        <v>4800</v>
      </c>
      <c r="R306" s="2"/>
      <c r="S306" s="2"/>
    </row>
    <row r="307" ht="41.25" spans="1:19">
      <c r="A307" s="2"/>
      <c r="B307" s="2"/>
      <c r="C307" s="2"/>
      <c r="D307" s="2"/>
      <c r="E307" s="2" t="s">
        <v>176</v>
      </c>
      <c r="F307" s="2" t="s">
        <v>64</v>
      </c>
      <c r="G307" s="2" t="s">
        <v>536</v>
      </c>
      <c r="H307" s="2" t="s">
        <v>129</v>
      </c>
      <c r="I307" s="2" t="s">
        <v>130</v>
      </c>
      <c r="J307" s="2">
        <v>700</v>
      </c>
      <c r="K307" s="2" t="s">
        <v>524</v>
      </c>
      <c r="L307" s="2"/>
      <c r="M307" s="2"/>
      <c r="N307" s="2"/>
      <c r="O307" s="2"/>
      <c r="P307" s="2"/>
      <c r="Q307" s="2"/>
      <c r="R307" s="2"/>
      <c r="S307" s="2"/>
    </row>
    <row r="308" ht="41.25" spans="1:19">
      <c r="A308" s="2"/>
      <c r="B308" s="2"/>
      <c r="C308" s="2"/>
      <c r="D308" s="2"/>
      <c r="E308" s="2" t="s">
        <v>537</v>
      </c>
      <c r="F308" s="2" t="s">
        <v>64</v>
      </c>
      <c r="G308" s="2" t="s">
        <v>538</v>
      </c>
      <c r="H308" s="2" t="s">
        <v>129</v>
      </c>
      <c r="I308" s="2" t="s">
        <v>130</v>
      </c>
      <c r="J308" s="2">
        <v>2100</v>
      </c>
      <c r="K308" s="2" t="s">
        <v>539</v>
      </c>
      <c r="L308" s="2"/>
      <c r="M308" s="2"/>
      <c r="N308" s="2"/>
      <c r="O308" s="2"/>
      <c r="P308" s="2"/>
      <c r="Q308" s="2"/>
      <c r="R308" s="2"/>
      <c r="S308" s="2"/>
    </row>
    <row r="309" ht="41.25" spans="1:19">
      <c r="A309" s="2"/>
      <c r="B309" s="2"/>
      <c r="C309" s="2"/>
      <c r="D309" s="2"/>
      <c r="E309" s="2" t="s">
        <v>540</v>
      </c>
      <c r="F309" s="2" t="s">
        <v>64</v>
      </c>
      <c r="G309" s="2" t="s">
        <v>541</v>
      </c>
      <c r="H309" s="2" t="s">
        <v>129</v>
      </c>
      <c r="I309" s="2" t="s">
        <v>130</v>
      </c>
      <c r="J309" s="2">
        <v>1500</v>
      </c>
      <c r="K309" s="2" t="s">
        <v>542</v>
      </c>
      <c r="L309" s="2"/>
      <c r="M309" s="2"/>
      <c r="N309" s="2"/>
      <c r="O309" s="2"/>
      <c r="P309" s="2"/>
      <c r="Q309" s="2"/>
      <c r="R309" s="2"/>
      <c r="S309" s="2"/>
    </row>
    <row r="310" ht="41.25" spans="1:19">
      <c r="A310" s="2"/>
      <c r="B310" s="2"/>
      <c r="C310" s="2"/>
      <c r="D310" s="2"/>
      <c r="E310" s="2" t="s">
        <v>543</v>
      </c>
      <c r="F310" s="2" t="s">
        <v>64</v>
      </c>
      <c r="G310" s="2" t="s">
        <v>544</v>
      </c>
      <c r="H310" s="2" t="s">
        <v>129</v>
      </c>
      <c r="I310" s="2" t="s">
        <v>130</v>
      </c>
      <c r="J310" s="2">
        <v>700</v>
      </c>
      <c r="K310" s="2" t="s">
        <v>524</v>
      </c>
      <c r="L310" s="2"/>
      <c r="M310" s="2"/>
      <c r="N310" s="2"/>
      <c r="O310" s="2"/>
      <c r="P310" s="2"/>
      <c r="Q310" s="2"/>
      <c r="R310" s="2"/>
      <c r="S310" s="2"/>
    </row>
    <row r="311" ht="41.25" spans="1:19">
      <c r="A311" s="2"/>
      <c r="B311" s="2"/>
      <c r="C311" s="2"/>
      <c r="D311" s="2"/>
      <c r="E311" s="2" t="s">
        <v>545</v>
      </c>
      <c r="F311" s="2" t="s">
        <v>64</v>
      </c>
      <c r="G311" s="2" t="s">
        <v>546</v>
      </c>
      <c r="H311" s="2" t="s">
        <v>129</v>
      </c>
      <c r="I311" s="2" t="s">
        <v>130</v>
      </c>
      <c r="J311" s="2">
        <v>560</v>
      </c>
      <c r="K311" s="2" t="s">
        <v>547</v>
      </c>
      <c r="L311" s="2"/>
      <c r="M311" s="2"/>
      <c r="N311" s="2"/>
      <c r="O311" s="2"/>
      <c r="P311" s="2"/>
      <c r="Q311" s="2"/>
      <c r="R311" s="2"/>
      <c r="S311" s="2"/>
    </row>
    <row r="312" ht="41.25" spans="1:19">
      <c r="A312" s="2"/>
      <c r="B312" s="2"/>
      <c r="C312" s="2"/>
      <c r="D312" s="2"/>
      <c r="E312" s="2" t="s">
        <v>545</v>
      </c>
      <c r="F312" s="2" t="s">
        <v>64</v>
      </c>
      <c r="G312" s="2" t="s">
        <v>548</v>
      </c>
      <c r="H312" s="2" t="s">
        <v>129</v>
      </c>
      <c r="I312" s="2" t="s">
        <v>130</v>
      </c>
      <c r="J312" s="2">
        <v>560</v>
      </c>
      <c r="K312" s="2" t="s">
        <v>547</v>
      </c>
      <c r="L312" s="2"/>
      <c r="M312" s="2"/>
      <c r="N312" s="2"/>
      <c r="O312" s="2"/>
      <c r="P312" s="2"/>
      <c r="Q312" s="2"/>
      <c r="R312" s="2"/>
      <c r="S312" s="2"/>
    </row>
    <row r="313" ht="41.25" spans="1:19">
      <c r="A313" s="2"/>
      <c r="B313" s="2"/>
      <c r="C313" s="2"/>
      <c r="D313" s="2"/>
      <c r="E313" s="2" t="s">
        <v>178</v>
      </c>
      <c r="F313" s="2" t="s">
        <v>64</v>
      </c>
      <c r="G313" s="2" t="s">
        <v>549</v>
      </c>
      <c r="H313" s="2" t="s">
        <v>129</v>
      </c>
      <c r="I313" s="2" t="s">
        <v>130</v>
      </c>
      <c r="J313" s="2">
        <v>250</v>
      </c>
      <c r="K313" s="2" t="s">
        <v>550</v>
      </c>
      <c r="L313" s="2"/>
      <c r="M313" s="2"/>
      <c r="N313" s="2"/>
      <c r="O313" s="2"/>
      <c r="P313" s="2"/>
      <c r="Q313" s="2"/>
      <c r="R313" s="2"/>
      <c r="S313" s="2"/>
    </row>
    <row r="314" ht="41.25" spans="1:19">
      <c r="A314" s="2"/>
      <c r="B314" s="2"/>
      <c r="C314" s="2"/>
      <c r="D314" s="2"/>
      <c r="E314" s="2" t="s">
        <v>178</v>
      </c>
      <c r="F314" s="2" t="s">
        <v>64</v>
      </c>
      <c r="G314" s="2" t="s">
        <v>551</v>
      </c>
      <c r="H314" s="2" t="s">
        <v>129</v>
      </c>
      <c r="I314" s="2" t="s">
        <v>130</v>
      </c>
      <c r="J314" s="2">
        <v>250</v>
      </c>
      <c r="K314" s="2" t="s">
        <v>550</v>
      </c>
      <c r="L314" s="2"/>
      <c r="M314" s="2"/>
      <c r="N314" s="2"/>
      <c r="O314" s="2"/>
      <c r="P314" s="2"/>
      <c r="Q314" s="2"/>
      <c r="R314" s="2"/>
      <c r="S314" s="2"/>
    </row>
    <row r="315" ht="41.25" spans="1:19">
      <c r="A315" s="2"/>
      <c r="B315" s="2"/>
      <c r="C315" s="2"/>
      <c r="D315" s="2"/>
      <c r="E315" s="2" t="s">
        <v>178</v>
      </c>
      <c r="F315" s="2" t="s">
        <v>64</v>
      </c>
      <c r="G315" s="2" t="s">
        <v>552</v>
      </c>
      <c r="H315" s="2" t="s">
        <v>129</v>
      </c>
      <c r="I315" s="2" t="s">
        <v>130</v>
      </c>
      <c r="J315" s="2">
        <v>250</v>
      </c>
      <c r="K315" s="2" t="s">
        <v>550</v>
      </c>
      <c r="L315" s="2"/>
      <c r="M315" s="2"/>
      <c r="N315" s="2"/>
      <c r="O315" s="2"/>
      <c r="P315" s="2"/>
      <c r="Q315" s="2"/>
      <c r="R315" s="2"/>
      <c r="S315" s="2"/>
    </row>
    <row r="316" ht="41.25" spans="1:19">
      <c r="A316" s="2"/>
      <c r="B316" s="2"/>
      <c r="C316" s="2"/>
      <c r="D316" s="2"/>
      <c r="E316" s="2" t="s">
        <v>553</v>
      </c>
      <c r="F316" s="2" t="s">
        <v>64</v>
      </c>
      <c r="G316" s="2" t="s">
        <v>554</v>
      </c>
      <c r="H316" s="2" t="s">
        <v>129</v>
      </c>
      <c r="I316" s="2" t="s">
        <v>130</v>
      </c>
      <c r="J316" s="2">
        <v>250</v>
      </c>
      <c r="K316" s="2" t="s">
        <v>550</v>
      </c>
      <c r="L316" s="2"/>
      <c r="M316" s="2"/>
      <c r="N316" s="2"/>
      <c r="O316" s="2"/>
      <c r="P316" s="2"/>
      <c r="Q316" s="2"/>
      <c r="R316" s="2"/>
      <c r="S316" s="2"/>
    </row>
    <row r="317" ht="41.25" spans="1:19">
      <c r="A317" s="2"/>
      <c r="B317" s="2"/>
      <c r="C317" s="2"/>
      <c r="D317" s="2"/>
      <c r="E317" s="2" t="s">
        <v>553</v>
      </c>
      <c r="F317" s="2" t="s">
        <v>64</v>
      </c>
      <c r="G317" s="2" t="s">
        <v>555</v>
      </c>
      <c r="H317" s="2" t="s">
        <v>129</v>
      </c>
      <c r="I317" s="2" t="s">
        <v>130</v>
      </c>
      <c r="J317" s="2">
        <v>250</v>
      </c>
      <c r="K317" s="2" t="s">
        <v>550</v>
      </c>
      <c r="L317" s="2"/>
      <c r="M317" s="2"/>
      <c r="N317" s="2"/>
      <c r="O317" s="2"/>
      <c r="P317" s="2"/>
      <c r="Q317" s="2"/>
      <c r="R317" s="2"/>
      <c r="S317" s="2"/>
    </row>
    <row r="318" ht="27.75" spans="1:19">
      <c r="A318" s="2"/>
      <c r="B318" s="2"/>
      <c r="C318" s="2"/>
      <c r="D318" s="2"/>
      <c r="E318" s="2" t="s">
        <v>140</v>
      </c>
      <c r="F318" s="2" t="s">
        <v>64</v>
      </c>
      <c r="G318" s="2" t="s">
        <v>556</v>
      </c>
      <c r="H318" s="2" t="s">
        <v>129</v>
      </c>
      <c r="I318" s="2" t="s">
        <v>130</v>
      </c>
      <c r="J318" s="2">
        <v>250</v>
      </c>
      <c r="K318" s="2" t="s">
        <v>528</v>
      </c>
      <c r="L318" s="2"/>
      <c r="M318" s="2"/>
      <c r="N318" s="2"/>
      <c r="O318" s="2"/>
      <c r="P318" s="2"/>
      <c r="Q318" s="2"/>
      <c r="R318" s="2"/>
      <c r="S318" s="2"/>
    </row>
    <row r="319" ht="41.25" spans="1:19">
      <c r="A319" s="2"/>
      <c r="B319" s="2"/>
      <c r="C319" s="2"/>
      <c r="D319" s="2"/>
      <c r="E319" s="2" t="s">
        <v>140</v>
      </c>
      <c r="F319" s="2" t="s">
        <v>64</v>
      </c>
      <c r="G319" s="2" t="s">
        <v>557</v>
      </c>
      <c r="H319" s="2" t="s">
        <v>129</v>
      </c>
      <c r="I319" s="2" t="s">
        <v>130</v>
      </c>
      <c r="J319" s="2">
        <v>250</v>
      </c>
      <c r="K319" s="2" t="s">
        <v>550</v>
      </c>
      <c r="L319" s="2"/>
      <c r="M319" s="2"/>
      <c r="N319" s="2"/>
      <c r="O319" s="2"/>
      <c r="P319" s="2"/>
      <c r="Q319" s="2"/>
      <c r="R319" s="2"/>
      <c r="S319" s="2"/>
    </row>
    <row r="320" ht="41.25" spans="1:19">
      <c r="A320" s="2"/>
      <c r="B320" s="2"/>
      <c r="C320" s="2"/>
      <c r="D320" s="2"/>
      <c r="E320" s="2" t="s">
        <v>140</v>
      </c>
      <c r="F320" s="2" t="s">
        <v>64</v>
      </c>
      <c r="G320" s="2" t="s">
        <v>558</v>
      </c>
      <c r="H320" s="2" t="s">
        <v>129</v>
      </c>
      <c r="I320" s="2" t="s">
        <v>130</v>
      </c>
      <c r="J320" s="2">
        <v>250</v>
      </c>
      <c r="K320" s="2" t="s">
        <v>550</v>
      </c>
      <c r="L320" s="2"/>
      <c r="M320" s="2"/>
      <c r="N320" s="2"/>
      <c r="O320" s="2"/>
      <c r="P320" s="2"/>
      <c r="Q320" s="2"/>
      <c r="R320" s="2"/>
      <c r="S320" s="2"/>
    </row>
    <row r="321" ht="41.25" spans="1:19">
      <c r="A321" s="2"/>
      <c r="B321" s="2"/>
      <c r="C321" s="2"/>
      <c r="D321" s="2"/>
      <c r="E321" s="2" t="s">
        <v>140</v>
      </c>
      <c r="F321" s="2" t="s">
        <v>64</v>
      </c>
      <c r="G321" s="2" t="s">
        <v>559</v>
      </c>
      <c r="H321" s="2" t="s">
        <v>129</v>
      </c>
      <c r="I321" s="2" t="s">
        <v>130</v>
      </c>
      <c r="J321" s="2">
        <v>250</v>
      </c>
      <c r="K321" s="2" t="s">
        <v>550</v>
      </c>
      <c r="L321" s="2"/>
      <c r="M321" s="2"/>
      <c r="N321" s="2"/>
      <c r="O321" s="2"/>
      <c r="P321" s="2"/>
      <c r="Q321" s="2"/>
      <c r="R321" s="2"/>
      <c r="S321" s="2"/>
    </row>
    <row r="322" ht="41.25" spans="1:19">
      <c r="A322" s="2"/>
      <c r="B322" s="2"/>
      <c r="C322" s="2"/>
      <c r="D322" s="2"/>
      <c r="E322" s="2" t="s">
        <v>140</v>
      </c>
      <c r="F322" s="2" t="s">
        <v>64</v>
      </c>
      <c r="G322" s="2" t="s">
        <v>560</v>
      </c>
      <c r="H322" s="2" t="s">
        <v>129</v>
      </c>
      <c r="I322" s="2" t="s">
        <v>130</v>
      </c>
      <c r="J322" s="2">
        <v>250</v>
      </c>
      <c r="K322" s="2" t="s">
        <v>550</v>
      </c>
      <c r="L322" s="2"/>
      <c r="M322" s="2"/>
      <c r="N322" s="2"/>
      <c r="O322" s="2"/>
      <c r="P322" s="2"/>
      <c r="Q322" s="2"/>
      <c r="R322" s="2"/>
      <c r="S322" s="2"/>
    </row>
    <row r="323" ht="41.25" spans="1:19">
      <c r="A323" s="2"/>
      <c r="B323" s="2"/>
      <c r="C323" s="2"/>
      <c r="D323" s="2"/>
      <c r="E323" s="2" t="s">
        <v>140</v>
      </c>
      <c r="F323" s="2" t="s">
        <v>64</v>
      </c>
      <c r="G323" s="2" t="s">
        <v>561</v>
      </c>
      <c r="H323" s="2" t="s">
        <v>129</v>
      </c>
      <c r="I323" s="2" t="s">
        <v>130</v>
      </c>
      <c r="J323" s="2">
        <v>250</v>
      </c>
      <c r="K323" s="2" t="s">
        <v>550</v>
      </c>
      <c r="L323" s="2"/>
      <c r="M323" s="2"/>
      <c r="N323" s="2"/>
      <c r="O323" s="2"/>
      <c r="P323" s="2"/>
      <c r="Q323" s="2"/>
      <c r="R323" s="2"/>
      <c r="S323" s="2"/>
    </row>
    <row r="324" ht="41.25" spans="1:19">
      <c r="A324" s="2"/>
      <c r="B324" s="2"/>
      <c r="C324" s="2"/>
      <c r="D324" s="2"/>
      <c r="E324" s="2" t="s">
        <v>140</v>
      </c>
      <c r="F324" s="2" t="s">
        <v>64</v>
      </c>
      <c r="G324" s="2" t="s">
        <v>562</v>
      </c>
      <c r="H324" s="2" t="s">
        <v>129</v>
      </c>
      <c r="I324" s="2" t="s">
        <v>130</v>
      </c>
      <c r="J324" s="2">
        <v>250</v>
      </c>
      <c r="K324" s="2" t="s">
        <v>550</v>
      </c>
      <c r="L324" s="2"/>
      <c r="M324" s="2"/>
      <c r="N324" s="2"/>
      <c r="O324" s="2"/>
      <c r="P324" s="2"/>
      <c r="Q324" s="2"/>
      <c r="R324" s="2"/>
      <c r="S324" s="2"/>
    </row>
    <row r="325" ht="41.25" spans="1:19">
      <c r="A325" s="2"/>
      <c r="B325" s="2"/>
      <c r="C325" s="2"/>
      <c r="D325" s="2"/>
      <c r="E325" s="2" t="s">
        <v>140</v>
      </c>
      <c r="F325" s="2" t="s">
        <v>64</v>
      </c>
      <c r="G325" s="2" t="s">
        <v>563</v>
      </c>
      <c r="H325" s="2" t="s">
        <v>129</v>
      </c>
      <c r="I325" s="2" t="s">
        <v>130</v>
      </c>
      <c r="J325" s="2">
        <v>250</v>
      </c>
      <c r="K325" s="2" t="s">
        <v>550</v>
      </c>
      <c r="L325" s="2"/>
      <c r="M325" s="2"/>
      <c r="N325" s="2"/>
      <c r="O325" s="2"/>
      <c r="P325" s="2"/>
      <c r="Q325" s="2"/>
      <c r="R325" s="2"/>
      <c r="S325" s="2"/>
    </row>
    <row r="326" ht="41.25" spans="1:19">
      <c r="A326" s="2"/>
      <c r="B326" s="2"/>
      <c r="C326" s="2"/>
      <c r="D326" s="2"/>
      <c r="E326" s="2" t="s">
        <v>140</v>
      </c>
      <c r="F326" s="2" t="s">
        <v>64</v>
      </c>
      <c r="G326" s="2" t="s">
        <v>564</v>
      </c>
      <c r="H326" s="2" t="s">
        <v>129</v>
      </c>
      <c r="I326" s="2" t="s">
        <v>130</v>
      </c>
      <c r="J326" s="2">
        <v>250</v>
      </c>
      <c r="K326" s="2" t="s">
        <v>550</v>
      </c>
      <c r="L326" s="2"/>
      <c r="M326" s="2"/>
      <c r="N326" s="2"/>
      <c r="O326" s="2"/>
      <c r="P326" s="2"/>
      <c r="Q326" s="2"/>
      <c r="R326" s="2"/>
      <c r="S326" s="2"/>
    </row>
    <row r="327" ht="41.25" spans="1:19">
      <c r="A327" s="2"/>
      <c r="B327" s="2"/>
      <c r="C327" s="2"/>
      <c r="D327" s="2"/>
      <c r="E327" s="2" t="s">
        <v>140</v>
      </c>
      <c r="F327" s="2" t="s">
        <v>64</v>
      </c>
      <c r="G327" s="2" t="s">
        <v>565</v>
      </c>
      <c r="H327" s="2" t="s">
        <v>129</v>
      </c>
      <c r="I327" s="2" t="s">
        <v>130</v>
      </c>
      <c r="J327" s="2">
        <v>250</v>
      </c>
      <c r="K327" s="2" t="s">
        <v>550</v>
      </c>
      <c r="L327" s="2"/>
      <c r="M327" s="2"/>
      <c r="N327" s="2"/>
      <c r="O327" s="2"/>
      <c r="P327" s="2"/>
      <c r="Q327" s="2"/>
      <c r="R327" s="2"/>
      <c r="S327" s="2"/>
    </row>
    <row r="328" ht="41.25" spans="1:19">
      <c r="A328" s="2"/>
      <c r="B328" s="2"/>
      <c r="C328" s="2"/>
      <c r="D328" s="2"/>
      <c r="E328" s="2" t="s">
        <v>140</v>
      </c>
      <c r="F328" s="2" t="s">
        <v>64</v>
      </c>
      <c r="G328" s="2" t="s">
        <v>566</v>
      </c>
      <c r="H328" s="2" t="s">
        <v>129</v>
      </c>
      <c r="I328" s="2" t="s">
        <v>130</v>
      </c>
      <c r="J328" s="2">
        <v>250</v>
      </c>
      <c r="K328" s="2" t="s">
        <v>550</v>
      </c>
      <c r="L328" s="2"/>
      <c r="M328" s="2"/>
      <c r="N328" s="2"/>
      <c r="O328" s="2"/>
      <c r="P328" s="2"/>
      <c r="Q328" s="2"/>
      <c r="R328" s="2"/>
      <c r="S328" s="2"/>
    </row>
    <row r="329" ht="41.25" spans="1:19">
      <c r="A329" s="2"/>
      <c r="B329" s="2"/>
      <c r="C329" s="2"/>
      <c r="D329" s="2"/>
      <c r="E329" s="2" t="s">
        <v>140</v>
      </c>
      <c r="F329" s="2" t="s">
        <v>64</v>
      </c>
      <c r="G329" s="2" t="s">
        <v>567</v>
      </c>
      <c r="H329" s="2" t="s">
        <v>129</v>
      </c>
      <c r="I329" s="2" t="s">
        <v>130</v>
      </c>
      <c r="J329" s="2">
        <v>250</v>
      </c>
      <c r="K329" s="2" t="s">
        <v>550</v>
      </c>
      <c r="L329" s="2"/>
      <c r="M329" s="2"/>
      <c r="N329" s="2"/>
      <c r="O329" s="2"/>
      <c r="P329" s="2"/>
      <c r="Q329" s="2"/>
      <c r="R329" s="2"/>
      <c r="S329" s="2"/>
    </row>
    <row r="330" ht="41.25" spans="1:19">
      <c r="A330" s="2"/>
      <c r="B330" s="2"/>
      <c r="C330" s="2"/>
      <c r="D330" s="2"/>
      <c r="E330" s="2" t="s">
        <v>140</v>
      </c>
      <c r="F330" s="2" t="s">
        <v>64</v>
      </c>
      <c r="G330" s="2" t="s">
        <v>568</v>
      </c>
      <c r="H330" s="2" t="s">
        <v>129</v>
      </c>
      <c r="I330" s="2" t="s">
        <v>130</v>
      </c>
      <c r="J330" s="2">
        <v>250</v>
      </c>
      <c r="K330" s="2" t="s">
        <v>550</v>
      </c>
      <c r="L330" s="2"/>
      <c r="M330" s="2"/>
      <c r="N330" s="2"/>
      <c r="O330" s="2"/>
      <c r="P330" s="2"/>
      <c r="Q330" s="2"/>
      <c r="R330" s="2"/>
      <c r="S330" s="2"/>
    </row>
    <row r="331" ht="41.25" spans="1:19">
      <c r="A331" s="2"/>
      <c r="B331" s="2"/>
      <c r="C331" s="2"/>
      <c r="D331" s="2"/>
      <c r="E331" s="2" t="s">
        <v>140</v>
      </c>
      <c r="F331" s="2" t="s">
        <v>64</v>
      </c>
      <c r="G331" s="2" t="s">
        <v>569</v>
      </c>
      <c r="H331" s="2" t="s">
        <v>129</v>
      </c>
      <c r="I331" s="2" t="s">
        <v>130</v>
      </c>
      <c r="J331" s="2">
        <v>250</v>
      </c>
      <c r="K331" s="2" t="s">
        <v>550</v>
      </c>
      <c r="L331" s="2"/>
      <c r="M331" s="2"/>
      <c r="N331" s="2"/>
      <c r="O331" s="2"/>
      <c r="P331" s="2"/>
      <c r="Q331" s="2"/>
      <c r="R331" s="2"/>
      <c r="S331" s="2"/>
    </row>
    <row r="332" ht="41.25" spans="1:19">
      <c r="A332" s="2"/>
      <c r="B332" s="2"/>
      <c r="C332" s="2"/>
      <c r="D332" s="2"/>
      <c r="E332" s="2" t="s">
        <v>570</v>
      </c>
      <c r="F332" s="2" t="s">
        <v>64</v>
      </c>
      <c r="G332" s="2" t="s">
        <v>571</v>
      </c>
      <c r="H332" s="2" t="s">
        <v>129</v>
      </c>
      <c r="I332" s="2" t="s">
        <v>130</v>
      </c>
      <c r="J332" s="2">
        <v>700</v>
      </c>
      <c r="K332" s="2" t="s">
        <v>524</v>
      </c>
      <c r="L332" s="2"/>
      <c r="M332" s="2"/>
      <c r="N332" s="2"/>
      <c r="O332" s="2"/>
      <c r="P332" s="2"/>
      <c r="Q332" s="2"/>
      <c r="R332" s="2"/>
      <c r="S332" s="2"/>
    </row>
    <row r="333" ht="15" hidden="1" customHeight="1" spans="1:19">
      <c r="A333" s="2"/>
      <c r="B333" s="2">
        <v>2</v>
      </c>
      <c r="C333" s="2" t="s">
        <v>43</v>
      </c>
      <c r="D333" s="2" t="s">
        <v>572</v>
      </c>
      <c r="E333" s="2" t="s">
        <v>205</v>
      </c>
      <c r="F333" s="2" t="s">
        <v>64</v>
      </c>
      <c r="G333" s="2" t="s">
        <v>573</v>
      </c>
      <c r="H333" s="2" t="s">
        <v>207</v>
      </c>
      <c r="I333" s="2" t="s">
        <v>170</v>
      </c>
      <c r="J333" s="2">
        <v>1.5</v>
      </c>
      <c r="K333" s="2"/>
      <c r="L333" s="2"/>
      <c r="M333" s="2"/>
      <c r="N333" s="2"/>
      <c r="O333" s="2"/>
      <c r="P333" s="2"/>
      <c r="Q333" s="2"/>
      <c r="R333" s="2"/>
      <c r="S333" s="2"/>
    </row>
    <row r="334" ht="14.25" hidden="1" spans="1:19">
      <c r="A334" s="2"/>
      <c r="B334" s="2"/>
      <c r="C334" s="2"/>
      <c r="D334" s="2"/>
      <c r="E334" s="2" t="s">
        <v>205</v>
      </c>
      <c r="F334" s="2" t="s">
        <v>64</v>
      </c>
      <c r="G334" s="2" t="s">
        <v>574</v>
      </c>
      <c r="H334" s="2" t="s">
        <v>207</v>
      </c>
      <c r="I334" s="2" t="s">
        <v>170</v>
      </c>
      <c r="J334" s="2">
        <v>1.5</v>
      </c>
      <c r="K334" s="2"/>
      <c r="L334" s="2"/>
      <c r="M334" s="2"/>
      <c r="N334" s="2"/>
      <c r="O334" s="2"/>
      <c r="P334" s="2"/>
      <c r="Q334" s="2"/>
      <c r="R334" s="2"/>
      <c r="S334" s="2"/>
    </row>
    <row r="335" ht="14.25" hidden="1" spans="1:19">
      <c r="A335" s="2"/>
      <c r="B335" s="2"/>
      <c r="C335" s="2"/>
      <c r="D335" s="2"/>
      <c r="E335" s="2" t="s">
        <v>205</v>
      </c>
      <c r="F335" s="2" t="s">
        <v>64</v>
      </c>
      <c r="G335" s="2" t="s">
        <v>575</v>
      </c>
      <c r="H335" s="2" t="s">
        <v>207</v>
      </c>
      <c r="I335" s="2" t="s">
        <v>170</v>
      </c>
      <c r="J335" s="2">
        <v>0.25</v>
      </c>
      <c r="K335" s="2"/>
      <c r="L335" s="2"/>
      <c r="M335" s="2"/>
      <c r="N335" s="2"/>
      <c r="O335" s="2"/>
      <c r="P335" s="2"/>
      <c r="Q335" s="2"/>
      <c r="R335" s="2"/>
      <c r="S335" s="2"/>
    </row>
    <row r="336" ht="14.25" hidden="1" spans="1:19">
      <c r="A336" s="2"/>
      <c r="B336" s="2"/>
      <c r="C336" s="2"/>
      <c r="D336" s="2"/>
      <c r="E336" s="2" t="s">
        <v>205</v>
      </c>
      <c r="F336" s="2" t="s">
        <v>64</v>
      </c>
      <c r="G336" s="2" t="s">
        <v>576</v>
      </c>
      <c r="H336" s="2" t="s">
        <v>207</v>
      </c>
      <c r="I336" s="2" t="s">
        <v>170</v>
      </c>
      <c r="J336" s="2">
        <v>0.25</v>
      </c>
      <c r="K336" s="2"/>
      <c r="L336" s="2"/>
      <c r="M336" s="2"/>
      <c r="N336" s="2"/>
      <c r="O336" s="2"/>
      <c r="P336" s="2"/>
      <c r="Q336" s="2"/>
      <c r="R336" s="2"/>
      <c r="S336" s="2"/>
    </row>
    <row r="337" ht="14.25" hidden="1" spans="1:19">
      <c r="A337" s="2"/>
      <c r="B337" s="2"/>
      <c r="C337" s="2"/>
      <c r="D337" s="2"/>
      <c r="E337" s="2" t="s">
        <v>205</v>
      </c>
      <c r="F337" s="2" t="s">
        <v>64</v>
      </c>
      <c r="G337" s="2" t="s">
        <v>577</v>
      </c>
      <c r="H337" s="2" t="s">
        <v>207</v>
      </c>
      <c r="I337" s="2" t="s">
        <v>170</v>
      </c>
      <c r="J337" s="2">
        <v>0.25</v>
      </c>
      <c r="K337" s="2"/>
      <c r="L337" s="2"/>
      <c r="M337" s="2"/>
      <c r="N337" s="2"/>
      <c r="O337" s="2"/>
      <c r="P337" s="2"/>
      <c r="Q337" s="2"/>
      <c r="R337" s="2"/>
      <c r="S337" s="2"/>
    </row>
    <row r="338" ht="14.25" hidden="1" spans="1:19">
      <c r="A338" s="2"/>
      <c r="B338" s="2"/>
      <c r="C338" s="2"/>
      <c r="D338" s="2"/>
      <c r="E338" s="2" t="s">
        <v>205</v>
      </c>
      <c r="F338" s="2" t="s">
        <v>64</v>
      </c>
      <c r="G338" s="2" t="s">
        <v>578</v>
      </c>
      <c r="H338" s="2" t="s">
        <v>207</v>
      </c>
      <c r="I338" s="2" t="s">
        <v>170</v>
      </c>
      <c r="J338" s="2">
        <v>0.25</v>
      </c>
      <c r="K338" s="2"/>
      <c r="L338" s="2"/>
      <c r="M338" s="2"/>
      <c r="N338" s="2"/>
      <c r="O338" s="2"/>
      <c r="P338" s="2"/>
      <c r="Q338" s="2"/>
      <c r="R338" s="2"/>
      <c r="S338" s="2"/>
    </row>
    <row r="339" ht="14.25" hidden="1" spans="1:19">
      <c r="A339" s="2"/>
      <c r="B339" s="2"/>
      <c r="C339" s="2"/>
      <c r="D339" s="2"/>
      <c r="E339" s="2" t="s">
        <v>205</v>
      </c>
      <c r="F339" s="2" t="s">
        <v>64</v>
      </c>
      <c r="G339" s="2" t="s">
        <v>579</v>
      </c>
      <c r="H339" s="2" t="s">
        <v>207</v>
      </c>
      <c r="I339" s="2" t="s">
        <v>170</v>
      </c>
      <c r="J339" s="2">
        <v>0.25</v>
      </c>
      <c r="K339" s="2"/>
      <c r="L339" s="2"/>
      <c r="M339" s="2"/>
      <c r="N339" s="2"/>
      <c r="O339" s="2"/>
      <c r="P339" s="2"/>
      <c r="Q339" s="2"/>
      <c r="R339" s="2"/>
      <c r="S339" s="2"/>
    </row>
    <row r="340" ht="14.25" hidden="1" spans="1:19">
      <c r="A340" s="2"/>
      <c r="B340" s="2"/>
      <c r="C340" s="2"/>
      <c r="D340" s="2"/>
      <c r="E340" s="2" t="s">
        <v>205</v>
      </c>
      <c r="F340" s="2" t="s">
        <v>64</v>
      </c>
      <c r="G340" s="2" t="s">
        <v>580</v>
      </c>
      <c r="H340" s="2" t="s">
        <v>207</v>
      </c>
      <c r="I340" s="2" t="s">
        <v>170</v>
      </c>
      <c r="J340" s="2">
        <v>1.5</v>
      </c>
      <c r="K340" s="2"/>
      <c r="L340" s="2"/>
      <c r="M340" s="2"/>
      <c r="N340" s="2"/>
      <c r="O340" s="2"/>
      <c r="P340" s="2"/>
      <c r="Q340" s="2"/>
      <c r="R340" s="2"/>
      <c r="S340" s="2"/>
    </row>
    <row r="341" ht="14.25" hidden="1" spans="1:19">
      <c r="A341" s="2"/>
      <c r="B341" s="2"/>
      <c r="C341" s="2"/>
      <c r="D341" s="2"/>
      <c r="E341" s="2" t="s">
        <v>205</v>
      </c>
      <c r="F341" s="2" t="s">
        <v>64</v>
      </c>
      <c r="G341" s="2" t="s">
        <v>581</v>
      </c>
      <c r="H341" s="2" t="s">
        <v>207</v>
      </c>
      <c r="I341" s="2" t="s">
        <v>170</v>
      </c>
      <c r="J341" s="2">
        <v>1.5</v>
      </c>
      <c r="K341" s="2"/>
      <c r="L341" s="2"/>
      <c r="M341" s="2"/>
      <c r="N341" s="2"/>
      <c r="O341" s="2"/>
      <c r="P341" s="2"/>
      <c r="Q341" s="2"/>
      <c r="R341" s="2"/>
      <c r="S341" s="2"/>
    </row>
    <row r="342" ht="14.25" hidden="1" spans="1:19">
      <c r="A342" s="2"/>
      <c r="B342" s="2"/>
      <c r="C342" s="2"/>
      <c r="D342" s="2"/>
      <c r="E342" s="2" t="s">
        <v>205</v>
      </c>
      <c r="F342" s="2" t="s">
        <v>64</v>
      </c>
      <c r="G342" s="2" t="s">
        <v>582</v>
      </c>
      <c r="H342" s="2" t="s">
        <v>207</v>
      </c>
      <c r="I342" s="2" t="s">
        <v>170</v>
      </c>
      <c r="J342" s="2">
        <v>1.5</v>
      </c>
      <c r="K342" s="2"/>
      <c r="L342" s="2"/>
      <c r="M342" s="2"/>
      <c r="N342" s="2"/>
      <c r="O342" s="2"/>
      <c r="P342" s="2"/>
      <c r="Q342" s="2"/>
      <c r="R342" s="2"/>
      <c r="S342" s="2"/>
    </row>
    <row r="343" ht="14.25" hidden="1" spans="1:19">
      <c r="A343" s="2"/>
      <c r="B343" s="2"/>
      <c r="C343" s="2"/>
      <c r="D343" s="2"/>
      <c r="E343" s="2" t="s">
        <v>205</v>
      </c>
      <c r="F343" s="2" t="s">
        <v>64</v>
      </c>
      <c r="G343" s="2" t="s">
        <v>583</v>
      </c>
      <c r="H343" s="2" t="s">
        <v>207</v>
      </c>
      <c r="I343" s="2" t="s">
        <v>170</v>
      </c>
      <c r="J343" s="2">
        <v>1.5</v>
      </c>
      <c r="K343" s="2"/>
      <c r="L343" s="2"/>
      <c r="M343" s="2"/>
      <c r="N343" s="2"/>
      <c r="O343" s="2"/>
      <c r="P343" s="2"/>
      <c r="Q343" s="2"/>
      <c r="R343" s="2"/>
      <c r="S343" s="2"/>
    </row>
  </sheetData>
  <autoFilter ref="A2:S343">
    <filterColumn colId="15">
      <filters>
        <filter val="310"/>
        <filter val="12000"/>
        <filter val="48000"/>
        <filter val="60000"/>
      </filters>
    </filterColumn>
    <extLst/>
  </autoFilter>
  <mergeCells count="203">
    <mergeCell ref="H1:K1"/>
    <mergeCell ref="A1:A2"/>
    <mergeCell ref="A3:A62"/>
    <mergeCell ref="A63:A66"/>
    <mergeCell ref="A67:A184"/>
    <mergeCell ref="A185:A283"/>
    <mergeCell ref="A284:A293"/>
    <mergeCell ref="A294:A296"/>
    <mergeCell ref="A297:A343"/>
    <mergeCell ref="B1:B2"/>
    <mergeCell ref="B3:B24"/>
    <mergeCell ref="B25:B42"/>
    <mergeCell ref="B43:B52"/>
    <mergeCell ref="B53:B62"/>
    <mergeCell ref="B63:B65"/>
    <mergeCell ref="B67:B80"/>
    <mergeCell ref="B81:B120"/>
    <mergeCell ref="B121:B146"/>
    <mergeCell ref="B147:B184"/>
    <mergeCell ref="B185:B197"/>
    <mergeCell ref="B198:B246"/>
    <mergeCell ref="B247:B260"/>
    <mergeCell ref="B261:B283"/>
    <mergeCell ref="B284:B293"/>
    <mergeCell ref="B294:B296"/>
    <mergeCell ref="B297:B305"/>
    <mergeCell ref="B306:B332"/>
    <mergeCell ref="B333:B343"/>
    <mergeCell ref="C1:C2"/>
    <mergeCell ref="C3:C24"/>
    <mergeCell ref="C25:C42"/>
    <mergeCell ref="C43:C52"/>
    <mergeCell ref="C53:C62"/>
    <mergeCell ref="C63:C65"/>
    <mergeCell ref="C67:C80"/>
    <mergeCell ref="C81:C120"/>
    <mergeCell ref="C121:C146"/>
    <mergeCell ref="C147:C184"/>
    <mergeCell ref="C185:C197"/>
    <mergeCell ref="C198:C246"/>
    <mergeCell ref="C247:C260"/>
    <mergeCell ref="C261:C283"/>
    <mergeCell ref="C284:C293"/>
    <mergeCell ref="C294:C296"/>
    <mergeCell ref="C297:C305"/>
    <mergeCell ref="C306:C332"/>
    <mergeCell ref="C333:C343"/>
    <mergeCell ref="D1:D2"/>
    <mergeCell ref="D3:D24"/>
    <mergeCell ref="D25:D42"/>
    <mergeCell ref="D43:D52"/>
    <mergeCell ref="D53:D62"/>
    <mergeCell ref="D63:D65"/>
    <mergeCell ref="D67:D80"/>
    <mergeCell ref="D81:D120"/>
    <mergeCell ref="D121:D146"/>
    <mergeCell ref="D147:D184"/>
    <mergeCell ref="D185:D197"/>
    <mergeCell ref="D198:D246"/>
    <mergeCell ref="D247:D260"/>
    <mergeCell ref="D261:D283"/>
    <mergeCell ref="D284:D293"/>
    <mergeCell ref="D294:D296"/>
    <mergeCell ref="D297:D305"/>
    <mergeCell ref="D306:D332"/>
    <mergeCell ref="D333:D343"/>
    <mergeCell ref="E1:E2"/>
    <mergeCell ref="F1:F2"/>
    <mergeCell ref="G1:G2"/>
    <mergeCell ref="L1:L2"/>
    <mergeCell ref="M1:M2"/>
    <mergeCell ref="M3:M24"/>
    <mergeCell ref="M25:M42"/>
    <mergeCell ref="M43:M52"/>
    <mergeCell ref="M53:M62"/>
    <mergeCell ref="M63:M65"/>
    <mergeCell ref="M67:M80"/>
    <mergeCell ref="M81:M120"/>
    <mergeCell ref="M121:M146"/>
    <mergeCell ref="M147:M184"/>
    <mergeCell ref="M185:M197"/>
    <mergeCell ref="M198:M246"/>
    <mergeCell ref="M247:M260"/>
    <mergeCell ref="M261:M283"/>
    <mergeCell ref="M284:M293"/>
    <mergeCell ref="M294:M296"/>
    <mergeCell ref="M297:M305"/>
    <mergeCell ref="M306:M332"/>
    <mergeCell ref="M333:M343"/>
    <mergeCell ref="N1:N2"/>
    <mergeCell ref="N3:N24"/>
    <mergeCell ref="N25:N42"/>
    <mergeCell ref="N43:N52"/>
    <mergeCell ref="N53:N62"/>
    <mergeCell ref="N63:N65"/>
    <mergeCell ref="N67:N80"/>
    <mergeCell ref="N81:N120"/>
    <mergeCell ref="N121:N146"/>
    <mergeCell ref="N147:N184"/>
    <mergeCell ref="N185:N197"/>
    <mergeCell ref="N198:N246"/>
    <mergeCell ref="N247:N260"/>
    <mergeCell ref="N261:N283"/>
    <mergeCell ref="N284:N293"/>
    <mergeCell ref="N294:N296"/>
    <mergeCell ref="N297:N305"/>
    <mergeCell ref="N306:N332"/>
    <mergeCell ref="N333:N343"/>
    <mergeCell ref="O1:O2"/>
    <mergeCell ref="O3:O24"/>
    <mergeCell ref="O25:O42"/>
    <mergeCell ref="O43:O52"/>
    <mergeCell ref="O53:O62"/>
    <mergeCell ref="O63:O65"/>
    <mergeCell ref="O67:O80"/>
    <mergeCell ref="O81:O120"/>
    <mergeCell ref="O121:O146"/>
    <mergeCell ref="O147:O184"/>
    <mergeCell ref="O185:O197"/>
    <mergeCell ref="O198:O246"/>
    <mergeCell ref="O247:O260"/>
    <mergeCell ref="O261:O283"/>
    <mergeCell ref="O284:O293"/>
    <mergeCell ref="O294:O296"/>
    <mergeCell ref="O297:O305"/>
    <mergeCell ref="O306:O332"/>
    <mergeCell ref="O333:O343"/>
    <mergeCell ref="P1:P2"/>
    <mergeCell ref="P3:P24"/>
    <mergeCell ref="P25:P42"/>
    <mergeCell ref="P43:P52"/>
    <mergeCell ref="P53:P62"/>
    <mergeCell ref="P63:P65"/>
    <mergeCell ref="P67:P80"/>
    <mergeCell ref="P81:P120"/>
    <mergeCell ref="P121:P146"/>
    <mergeCell ref="P147:P184"/>
    <mergeCell ref="P185:P197"/>
    <mergeCell ref="P198:P246"/>
    <mergeCell ref="P247:P260"/>
    <mergeCell ref="P261:P283"/>
    <mergeCell ref="P284:P293"/>
    <mergeCell ref="P294:P296"/>
    <mergeCell ref="P297:P305"/>
    <mergeCell ref="P306:P332"/>
    <mergeCell ref="P333:P343"/>
    <mergeCell ref="Q1:Q2"/>
    <mergeCell ref="Q3:Q24"/>
    <mergeCell ref="Q25:Q42"/>
    <mergeCell ref="Q43:Q52"/>
    <mergeCell ref="Q53:Q62"/>
    <mergeCell ref="Q63:Q65"/>
    <mergeCell ref="Q67:Q80"/>
    <mergeCell ref="Q81:Q120"/>
    <mergeCell ref="Q121:Q146"/>
    <mergeCell ref="Q147:Q184"/>
    <mergeCell ref="Q185:Q197"/>
    <mergeCell ref="Q198:Q246"/>
    <mergeCell ref="Q247:Q260"/>
    <mergeCell ref="Q261:Q283"/>
    <mergeCell ref="Q284:Q293"/>
    <mergeCell ref="Q294:Q296"/>
    <mergeCell ref="Q297:Q305"/>
    <mergeCell ref="Q306:Q332"/>
    <mergeCell ref="Q333:Q343"/>
    <mergeCell ref="R1:R2"/>
    <mergeCell ref="R3:R24"/>
    <mergeCell ref="R25:R42"/>
    <mergeCell ref="R43:R52"/>
    <mergeCell ref="R53:R62"/>
    <mergeCell ref="R63:R65"/>
    <mergeCell ref="R67:R80"/>
    <mergeCell ref="R81:R120"/>
    <mergeCell ref="R121:R146"/>
    <mergeCell ref="R147:R184"/>
    <mergeCell ref="R185:R197"/>
    <mergeCell ref="R198:R246"/>
    <mergeCell ref="R247:R260"/>
    <mergeCell ref="R261:R283"/>
    <mergeCell ref="R284:R293"/>
    <mergeCell ref="R294:R296"/>
    <mergeCell ref="R297:R305"/>
    <mergeCell ref="R306:R332"/>
    <mergeCell ref="R333:R343"/>
    <mergeCell ref="S1:S2"/>
    <mergeCell ref="S3:S24"/>
    <mergeCell ref="S25:S42"/>
    <mergeCell ref="S43:S52"/>
    <mergeCell ref="S53:S62"/>
    <mergeCell ref="S63:S65"/>
    <mergeCell ref="S67:S80"/>
    <mergeCell ref="S81:S120"/>
    <mergeCell ref="S121:S146"/>
    <mergeCell ref="S147:S184"/>
    <mergeCell ref="S185:S197"/>
    <mergeCell ref="S198:S246"/>
    <mergeCell ref="S247:S260"/>
    <mergeCell ref="S261:S283"/>
    <mergeCell ref="S284:S293"/>
    <mergeCell ref="S294:S296"/>
    <mergeCell ref="S297:S305"/>
    <mergeCell ref="S306:S332"/>
    <mergeCell ref="S333:S34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计算</vt:lpstr>
      <vt:lpstr>原辅料</vt:lpstr>
      <vt:lpstr>新模板时间产量</vt:lpstr>
      <vt:lpstr>排污证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2020-04-26T07:07:00Z</dcterms:created>
  <dcterms:modified xsi:type="dcterms:W3CDTF">2022-01-13T09:03:39Z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8B2045817A8045B5AE63A314A10C2DBD</vt:lpwstr>
  </property>
</Properties>
</file>